
<file path=[Content_Types].xml><?xml version="1.0" encoding="utf-8"?>
<Types xmlns="http://schemas.openxmlformats.org/package/2006/content-types">
  <Default Extension="data" ContentType="application/vnd.openxmlformats-officedocument.model+data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pivotCache/pivotCacheDefinition6.xml" ContentType="application/vnd.openxmlformats-officedocument.spreadsheetml.pivotCacheDefinition+xml"/>
  <Override PartName="/xl/pivotCache/pivotCacheDefinition7.xml" ContentType="application/vnd.openxmlformats-officedocument.spreadsheetml.pivotCacheDefinition+xml"/>
  <Override PartName="/xl/pivotCache/pivotCacheDefinition8.xml" ContentType="application/vnd.openxmlformats-officedocument.spreadsheetml.pivotCacheDefinition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5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6.xml" ContentType="application/vnd.openxmlformats-officedocument.drawing+xml"/>
  <Override PartName="/xl/slicers/slicer1.xml" ContentType="application/vnd.ms-excel.slicer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7.xml" ContentType="application/vnd.openxmlformats-officedocument.drawing+xml"/>
  <Override PartName="/xl/pivotTables/pivotTable5.xml" ContentType="application/vnd.openxmlformats-officedocument.spreadsheetml.pivotTable+xml"/>
  <Override PartName="/xl/drawings/drawing8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drawings/drawing9.xml" ContentType="application/vnd.openxmlformats-officedocument.drawing+xml"/>
  <Override PartName="/xl/slicers/slicer2.xml" ContentType="application/vnd.ms-excel.slicer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https://officeresolve-my.sharepoint.com/personal/r_sabino_officeresolve_com_br/Documents/Alura-Ciência de Dados/02 - Excel - Novas Formações/Formação Excel/3199 - Excel 5 -Tabelas Dinâmicas e Gráficos Dinâmicos/Materiais do Curso/"/>
    </mc:Choice>
  </mc:AlternateContent>
  <xr:revisionPtr revIDLastSave="295" documentId="8_{5299FB4C-637E-47D6-8C98-D55EAB8C37D7}" xr6:coauthVersionLast="47" xr6:coauthVersionMax="47" xr10:uidLastSave="{D9DFAF2A-C126-4CF7-A835-E078A28B9423}"/>
  <bookViews>
    <workbookView xWindow="28680" yWindow="-120" windowWidth="20640" windowHeight="11040" tabRatio="698" firstSheet="2" activeTab="12" xr2:uid="{F6D97A53-F63B-4272-A181-44B26E0B790F}"/>
  </bookViews>
  <sheets>
    <sheet name="Menu" sheetId="25" r:id="rId1"/>
    <sheet name="Produtos" sheetId="17" r:id="rId2"/>
    <sheet name="Vendedores" sheetId="28" r:id="rId3"/>
    <sheet name="Vendas" sheetId="16" r:id="rId4"/>
    <sheet name="Vendas histórico" sheetId="41" r:id="rId5"/>
    <sheet name="Consultas" sheetId="24" state="hidden" r:id="rId6"/>
    <sheet name="DN_Produtos" sheetId="35" state="hidden" r:id="rId7"/>
    <sheet name="DN_Vendas" sheetId="37" state="hidden" r:id="rId8"/>
    <sheet name="Cadastros Auxiliares" sheetId="23" state="hidden" r:id="rId9"/>
    <sheet name="DN_Vendedores" sheetId="39" state="hidden" r:id="rId10"/>
    <sheet name="Dashboard" sheetId="18" r:id="rId11"/>
    <sheet name="DN_Desafio Vendas_Hist" sheetId="42" r:id="rId12"/>
    <sheet name="Dashboard Histórico" sheetId="40" r:id="rId13"/>
  </sheets>
  <definedNames>
    <definedName name="_xlnm._FilterDatabase" localSheetId="3" hidden="1">Vendas!$B$4:$E$86</definedName>
    <definedName name="_xlcn.WorksheetConnection_MeteoraEcommerce.xlsxTB_Produtos1" hidden="1">TB_Produtos[]</definedName>
    <definedName name="_xlcn.WorksheetConnection_MeteoraEcommerce.xlsxTB_Vendas1" hidden="1">TB_Vendas[]</definedName>
    <definedName name="_xlcn.WorksheetConnection_MeteoraEcommerceFINALAULA5DESAFIORESOLVIDO.xlsxTB_Vendas_Hist1" hidden="1">TB_Vendas_Hist[]</definedName>
    <definedName name="_xlcn.WorksheetConnection_VendedoresA4D91" hidden="1">Vendedores!$A$4:$D$9</definedName>
    <definedName name="DadosExternos_1" localSheetId="4" hidden="1">'Vendas histórico'!$A$1:$H$253</definedName>
    <definedName name="Desc_Categorias">'Cadastros Auxiliares'!$B$8:$E$8</definedName>
    <definedName name="Desc_Quantidades">'Cadastros Auxiliares'!$B$8:$B$13</definedName>
    <definedName name="Desc_TabelaToda">'Cadastros Auxiliares'!$B$8:$E$13</definedName>
    <definedName name="Int_Nome_Produtos">#REF!</definedName>
    <definedName name="Int_Quantidade">#REF!</definedName>
    <definedName name="SegmentaçãodeDados_Categoria1">#N/A</definedName>
    <definedName name="SegmentaçãodeDados_Data__Ano">#N/A</definedName>
    <definedName name="SegmentaçãodeDados_Data__Mês">#N/A</definedName>
  </definedNames>
  <calcPr calcId="191029"/>
  <pivotCaches>
    <pivotCache cacheId="0" r:id="rId14"/>
    <pivotCache cacheId="1" r:id="rId15"/>
    <pivotCache cacheId="2" r:id="rId16"/>
    <pivotCache cacheId="3" r:id="rId17"/>
    <pivotCache cacheId="4" r:id="rId18"/>
    <pivotCache cacheId="5" r:id="rId19"/>
    <pivotCache cacheId="6" r:id="rId20"/>
  </pivotCaches>
  <extLst>
    <ext xmlns:x14="http://schemas.microsoft.com/office/spreadsheetml/2009/9/main" uri="{876F7934-8845-4945-9796-88D515C7AA90}">
      <x14:pivotCaches>
        <pivotCache cacheId="7" r:id="rId21"/>
      </x14:pivotCaches>
    </ext>
    <ext xmlns:x14="http://schemas.microsoft.com/office/spreadsheetml/2009/9/main" uri="{BBE1A952-AA13-448e-AADC-164F8A28A991}">
      <x14:slicerCaches>
        <x14:slicerCache r:id="rId22"/>
        <x14:slicerCache r:id="rId23"/>
        <x14:slicerCache r:id="rId24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Intervalo" name="Intervalo" connection="WorksheetConnection_Vendedores!$A$4:$D$9"/>
          <x15:modelTable id="TB_Vendas" name="TB_Vendas" connection="WorksheetConnection_Meteora Ecommerce.xlsx!TB_Vendas"/>
          <x15:modelTable id="TB_Produtos" name="TB_Produtos" connection="WorksheetConnection_Meteora Ecommerce.xlsx!TB_Produtos"/>
          <x15:modelTable id="TB_Vendas_Hist" name="TB_Vendas_Hist" connection="WorksheetConnection_Meteora Ecommerce - FINAL AULA 5 - DESAFIO RESOLVIDO.xlsx!TB_Vendas_Hist"/>
        </x15:modelTables>
        <x15:modelRelationships>
          <x15:modelRelationship fromTable="TB_Vendas" fromColumn="Código" toTable="TB_Produtos" toColumn="Código"/>
          <x15:modelRelationship fromTable="TB_Vendas" fromColumn="Vendedor" toTable="Intervalo" toColumn="Código"/>
          <x15:modelRelationship fromTable="TB_Vendas_Hist" fromColumn="Vendedor" toTable="Intervalo" toColumn="Código"/>
          <x15:modelRelationship fromTable="TB_Vendas_Hist" fromColumn="Código" toTable="TB_Produtos" toColumn="Código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TB_Vendas" columnName="Data" columnId="Data">
                <x16:calculatedTimeColumn columnName="Data (Índice de Mês)" columnId="Data (Índice de Mês)" contentType="monthsindex" isSelected="1"/>
                <x16:calculatedTimeColumn columnName="Data (Mês)" columnId="Data (Mês)" contentType="months" isSelected="1"/>
              </x16:modelTimeGrouping>
              <x16:modelTimeGrouping tableName="TB_Vendas_Hist" columnName="Data" columnId="Data">
                <x16:calculatedTimeColumn columnName="Data (Ano)" columnId="Data (Ano)" contentType="years" isSelected="1"/>
                <x16:calculatedTimeColumn columnName="Data (Trimestre)" columnId="Data (Trimestre)" contentType="quarters" isSelected="1"/>
                <x16:calculatedTimeColumn columnName="Data (Índice de Mês)" columnId="Data (Índice de Mês)" contentType="monthsindex" isSelected="1"/>
                <x16:calculatedTimeColumn columnName="Data (Mês)" columnId="Data (Mês)" contentType="month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" i="42" l="1"/>
  <c r="L5" i="42"/>
  <c r="L4" i="42"/>
  <c r="I6" i="37"/>
  <c r="I5" i="37"/>
  <c r="I4" i="37"/>
  <c r="F5" i="16"/>
  <c r="F6" i="16"/>
  <c r="F7" i="16"/>
  <c r="F8" i="16"/>
  <c r="F9" i="16"/>
  <c r="F10" i="16"/>
  <c r="F11" i="16"/>
  <c r="F12" i="16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38" i="16"/>
  <c r="F39" i="16"/>
  <c r="F40" i="16"/>
  <c r="F41" i="16"/>
  <c r="F42" i="16"/>
  <c r="F43" i="16"/>
  <c r="F44" i="16"/>
  <c r="F45" i="16"/>
  <c r="F46" i="16"/>
  <c r="F47" i="16"/>
  <c r="F48" i="16"/>
  <c r="F49" i="16"/>
  <c r="F50" i="16"/>
  <c r="F51" i="16"/>
  <c r="F52" i="16"/>
  <c r="F53" i="16"/>
  <c r="F54" i="16"/>
  <c r="F55" i="16"/>
  <c r="F56" i="16"/>
  <c r="F57" i="16"/>
  <c r="F58" i="16"/>
  <c r="F59" i="16"/>
  <c r="F60" i="16"/>
  <c r="F61" i="16"/>
  <c r="F62" i="16"/>
  <c r="F63" i="16"/>
  <c r="F64" i="16"/>
  <c r="F65" i="16"/>
  <c r="F66" i="16"/>
  <c r="F67" i="16"/>
  <c r="F68" i="16"/>
  <c r="F69" i="16"/>
  <c r="F70" i="16"/>
  <c r="F71" i="16"/>
  <c r="F72" i="16"/>
  <c r="F73" i="16"/>
  <c r="F74" i="16"/>
  <c r="F75" i="16"/>
  <c r="F76" i="16"/>
  <c r="F77" i="16"/>
  <c r="F78" i="16"/>
  <c r="F79" i="16"/>
  <c r="F80" i="16"/>
  <c r="F81" i="16"/>
  <c r="F82" i="16"/>
  <c r="F83" i="16"/>
  <c r="F84" i="16"/>
  <c r="F85" i="16"/>
  <c r="F86" i="16"/>
  <c r="C10" i="24"/>
  <c r="C9" i="24"/>
  <c r="C13" i="24" s="1"/>
  <c r="D5" i="16"/>
  <c r="G5" i="16" s="1"/>
  <c r="H5" i="16" s="1"/>
  <c r="D6" i="16"/>
  <c r="G6" i="16" s="1"/>
  <c r="H6" i="16" s="1"/>
  <c r="D7" i="16"/>
  <c r="G7" i="16" s="1"/>
  <c r="H7" i="16" s="1"/>
  <c r="D8" i="16"/>
  <c r="G8" i="16" s="1"/>
  <c r="H8" i="16" s="1"/>
  <c r="D9" i="16"/>
  <c r="G9" i="16" s="1"/>
  <c r="H9" i="16" s="1"/>
  <c r="D10" i="16"/>
  <c r="G10" i="16" s="1"/>
  <c r="H10" i="16" s="1"/>
  <c r="D11" i="16"/>
  <c r="G11" i="16" s="1"/>
  <c r="H11" i="16" s="1"/>
  <c r="D12" i="16"/>
  <c r="G12" i="16" s="1"/>
  <c r="H12" i="16" s="1"/>
  <c r="D13" i="16"/>
  <c r="G13" i="16" s="1"/>
  <c r="H13" i="16" s="1"/>
  <c r="D14" i="16"/>
  <c r="G14" i="16" s="1"/>
  <c r="H14" i="16" s="1"/>
  <c r="D15" i="16"/>
  <c r="G15" i="16" s="1"/>
  <c r="H15" i="16" s="1"/>
  <c r="D16" i="16"/>
  <c r="G16" i="16" s="1"/>
  <c r="H16" i="16" s="1"/>
  <c r="D17" i="16"/>
  <c r="G17" i="16" s="1"/>
  <c r="H17" i="16" s="1"/>
  <c r="D18" i="16"/>
  <c r="G18" i="16" s="1"/>
  <c r="H18" i="16" s="1"/>
  <c r="D19" i="16"/>
  <c r="G19" i="16" s="1"/>
  <c r="H19" i="16" s="1"/>
  <c r="D20" i="16"/>
  <c r="G20" i="16" s="1"/>
  <c r="H20" i="16" s="1"/>
  <c r="D21" i="16"/>
  <c r="G21" i="16" s="1"/>
  <c r="H21" i="16" s="1"/>
  <c r="D22" i="16"/>
  <c r="G22" i="16" s="1"/>
  <c r="H22" i="16" s="1"/>
  <c r="D23" i="16"/>
  <c r="G23" i="16" s="1"/>
  <c r="H23" i="16" s="1"/>
  <c r="D24" i="16"/>
  <c r="G24" i="16" s="1"/>
  <c r="H24" i="16" s="1"/>
  <c r="D25" i="16"/>
  <c r="G25" i="16" s="1"/>
  <c r="H25" i="16" s="1"/>
  <c r="D26" i="16"/>
  <c r="G26" i="16" s="1"/>
  <c r="H26" i="16" s="1"/>
  <c r="D27" i="16"/>
  <c r="G27" i="16" s="1"/>
  <c r="H27" i="16" s="1"/>
  <c r="D28" i="16"/>
  <c r="G28" i="16" s="1"/>
  <c r="H28" i="16" s="1"/>
  <c r="D29" i="16"/>
  <c r="G29" i="16" s="1"/>
  <c r="H29" i="16" s="1"/>
  <c r="D30" i="16"/>
  <c r="G30" i="16" s="1"/>
  <c r="H30" i="16" s="1"/>
  <c r="D31" i="16"/>
  <c r="G31" i="16" s="1"/>
  <c r="H31" i="16" s="1"/>
  <c r="D32" i="16"/>
  <c r="G32" i="16" s="1"/>
  <c r="H32" i="16" s="1"/>
  <c r="D33" i="16"/>
  <c r="G33" i="16" s="1"/>
  <c r="H33" i="16" s="1"/>
  <c r="D34" i="16"/>
  <c r="G34" i="16" s="1"/>
  <c r="H34" i="16" s="1"/>
  <c r="D35" i="16"/>
  <c r="G35" i="16" s="1"/>
  <c r="H35" i="16" s="1"/>
  <c r="D36" i="16"/>
  <c r="G36" i="16" s="1"/>
  <c r="H36" i="16" s="1"/>
  <c r="D37" i="16"/>
  <c r="G37" i="16" s="1"/>
  <c r="H37" i="16" s="1"/>
  <c r="D38" i="16"/>
  <c r="G38" i="16" s="1"/>
  <c r="H38" i="16" s="1"/>
  <c r="D39" i="16"/>
  <c r="G39" i="16" s="1"/>
  <c r="H39" i="16" s="1"/>
  <c r="D40" i="16"/>
  <c r="G40" i="16" s="1"/>
  <c r="H40" i="16" s="1"/>
  <c r="D41" i="16"/>
  <c r="G41" i="16" s="1"/>
  <c r="H41" i="16" s="1"/>
  <c r="D42" i="16"/>
  <c r="G42" i="16" s="1"/>
  <c r="H42" i="16" s="1"/>
  <c r="D43" i="16"/>
  <c r="G43" i="16" s="1"/>
  <c r="H43" i="16" s="1"/>
  <c r="D44" i="16"/>
  <c r="G44" i="16" s="1"/>
  <c r="H44" i="16" s="1"/>
  <c r="D45" i="16"/>
  <c r="G45" i="16" s="1"/>
  <c r="H45" i="16" s="1"/>
  <c r="D46" i="16"/>
  <c r="G46" i="16" s="1"/>
  <c r="H46" i="16" s="1"/>
  <c r="D47" i="16"/>
  <c r="G47" i="16" s="1"/>
  <c r="H47" i="16" s="1"/>
  <c r="D48" i="16"/>
  <c r="G48" i="16" s="1"/>
  <c r="H48" i="16" s="1"/>
  <c r="D49" i="16"/>
  <c r="G49" i="16" s="1"/>
  <c r="H49" i="16" s="1"/>
  <c r="D50" i="16"/>
  <c r="G50" i="16" s="1"/>
  <c r="H50" i="16" s="1"/>
  <c r="D51" i="16"/>
  <c r="G51" i="16" s="1"/>
  <c r="H51" i="16" s="1"/>
  <c r="D52" i="16"/>
  <c r="G52" i="16" s="1"/>
  <c r="H52" i="16" s="1"/>
  <c r="D53" i="16"/>
  <c r="G53" i="16" s="1"/>
  <c r="H53" i="16" s="1"/>
  <c r="D54" i="16"/>
  <c r="G54" i="16" s="1"/>
  <c r="H54" i="16" s="1"/>
  <c r="D55" i="16"/>
  <c r="G55" i="16" s="1"/>
  <c r="H55" i="16" s="1"/>
  <c r="D56" i="16"/>
  <c r="G56" i="16" s="1"/>
  <c r="H56" i="16" s="1"/>
  <c r="D57" i="16"/>
  <c r="G57" i="16" s="1"/>
  <c r="H57" i="16" s="1"/>
  <c r="D58" i="16"/>
  <c r="G58" i="16" s="1"/>
  <c r="H58" i="16" s="1"/>
  <c r="D59" i="16"/>
  <c r="G59" i="16" s="1"/>
  <c r="H59" i="16" s="1"/>
  <c r="D60" i="16"/>
  <c r="G60" i="16" s="1"/>
  <c r="H60" i="16" s="1"/>
  <c r="D61" i="16"/>
  <c r="G61" i="16" s="1"/>
  <c r="H61" i="16" s="1"/>
  <c r="D62" i="16"/>
  <c r="G62" i="16" s="1"/>
  <c r="H62" i="16" s="1"/>
  <c r="D63" i="16"/>
  <c r="G63" i="16" s="1"/>
  <c r="H63" i="16" s="1"/>
  <c r="D64" i="16"/>
  <c r="G64" i="16" s="1"/>
  <c r="H64" i="16" s="1"/>
  <c r="D65" i="16"/>
  <c r="G65" i="16" s="1"/>
  <c r="H65" i="16" s="1"/>
  <c r="D66" i="16"/>
  <c r="G66" i="16" s="1"/>
  <c r="H66" i="16" s="1"/>
  <c r="D67" i="16"/>
  <c r="G67" i="16" s="1"/>
  <c r="H67" i="16" s="1"/>
  <c r="D68" i="16"/>
  <c r="G68" i="16" s="1"/>
  <c r="H68" i="16" s="1"/>
  <c r="D69" i="16"/>
  <c r="G69" i="16" s="1"/>
  <c r="H69" i="16" s="1"/>
  <c r="D70" i="16"/>
  <c r="G70" i="16" s="1"/>
  <c r="H70" i="16" s="1"/>
  <c r="D71" i="16"/>
  <c r="G71" i="16" s="1"/>
  <c r="H71" i="16" s="1"/>
  <c r="D72" i="16"/>
  <c r="G72" i="16" s="1"/>
  <c r="H72" i="16" s="1"/>
  <c r="D73" i="16"/>
  <c r="G73" i="16" s="1"/>
  <c r="H73" i="16" s="1"/>
  <c r="D74" i="16"/>
  <c r="G74" i="16" s="1"/>
  <c r="H74" i="16" s="1"/>
  <c r="D75" i="16"/>
  <c r="G75" i="16" s="1"/>
  <c r="H75" i="16" s="1"/>
  <c r="D76" i="16"/>
  <c r="G76" i="16" s="1"/>
  <c r="H76" i="16" s="1"/>
  <c r="D77" i="16"/>
  <c r="G77" i="16" s="1"/>
  <c r="H77" i="16" s="1"/>
  <c r="D78" i="16"/>
  <c r="G78" i="16" s="1"/>
  <c r="H78" i="16" s="1"/>
  <c r="D79" i="16"/>
  <c r="G79" i="16" s="1"/>
  <c r="H79" i="16" s="1"/>
  <c r="D80" i="16"/>
  <c r="G80" i="16" s="1"/>
  <c r="H80" i="16" s="1"/>
  <c r="D81" i="16"/>
  <c r="G81" i="16" s="1"/>
  <c r="H81" i="16" s="1"/>
  <c r="D82" i="16"/>
  <c r="G82" i="16" s="1"/>
  <c r="H82" i="16" s="1"/>
  <c r="D83" i="16"/>
  <c r="G83" i="16" s="1"/>
  <c r="H83" i="16" s="1"/>
  <c r="D84" i="16"/>
  <c r="G84" i="16" s="1"/>
  <c r="H84" i="16" s="1"/>
  <c r="D85" i="16"/>
  <c r="G85" i="16" s="1"/>
  <c r="H85" i="16" s="1"/>
  <c r="D86" i="16"/>
  <c r="G86" i="16" s="1"/>
  <c r="H86" i="16" s="1"/>
  <c r="I5" i="16" a="1"/>
  <c r="I5" i="16" s="1"/>
  <c r="I6" i="16" a="1"/>
  <c r="I6" i="16" s="1"/>
  <c r="I7" i="16" a="1"/>
  <c r="I7" i="16" s="1"/>
  <c r="I8" i="16" a="1"/>
  <c r="I8" i="16" s="1"/>
  <c r="I9" i="16" a="1"/>
  <c r="I9" i="16" s="1"/>
  <c r="I10" i="16" a="1"/>
  <c r="I10" i="16" s="1"/>
  <c r="I11" i="16" a="1"/>
  <c r="I11" i="16" s="1"/>
  <c r="I12" i="16" a="1"/>
  <c r="I12" i="16" s="1"/>
  <c r="I13" i="16" a="1"/>
  <c r="I13" i="16" s="1"/>
  <c r="I14" i="16" a="1"/>
  <c r="I14" i="16" s="1"/>
  <c r="I15" i="16" a="1"/>
  <c r="I15" i="16" s="1"/>
  <c r="I16" i="16" a="1"/>
  <c r="I16" i="16" s="1"/>
  <c r="I17" i="16" a="1"/>
  <c r="I17" i="16" s="1"/>
  <c r="I18" i="16" a="1"/>
  <c r="I18" i="16" s="1"/>
  <c r="I19" i="16" a="1"/>
  <c r="I19" i="16" s="1"/>
  <c r="I20" i="16" a="1"/>
  <c r="I20" i="16" s="1"/>
  <c r="I21" i="16" a="1"/>
  <c r="I21" i="16" s="1"/>
  <c r="I22" i="16" a="1"/>
  <c r="I22" i="16" s="1"/>
  <c r="I23" i="16" a="1"/>
  <c r="I23" i="16" s="1"/>
  <c r="I24" i="16" a="1"/>
  <c r="I24" i="16" s="1"/>
  <c r="I25" i="16" a="1"/>
  <c r="I25" i="16" s="1"/>
  <c r="I26" i="16" a="1"/>
  <c r="I26" i="16" s="1"/>
  <c r="I27" i="16" a="1"/>
  <c r="I27" i="16" s="1"/>
  <c r="I28" i="16" a="1"/>
  <c r="I28" i="16" s="1"/>
  <c r="I29" i="16" a="1"/>
  <c r="I29" i="16" s="1"/>
  <c r="I30" i="16" a="1"/>
  <c r="I30" i="16" s="1"/>
  <c r="I31" i="16" a="1"/>
  <c r="I31" i="16" s="1"/>
  <c r="I32" i="16" a="1"/>
  <c r="I32" i="16" s="1"/>
  <c r="I33" i="16" a="1"/>
  <c r="I33" i="16" s="1"/>
  <c r="I34" i="16" a="1"/>
  <c r="I34" i="16" s="1"/>
  <c r="I35" i="16" a="1"/>
  <c r="I35" i="16" s="1"/>
  <c r="I36" i="16" a="1"/>
  <c r="I36" i="16" s="1"/>
  <c r="I37" i="16" a="1"/>
  <c r="I37" i="16" s="1"/>
  <c r="I38" i="16" a="1"/>
  <c r="I38" i="16" s="1"/>
  <c r="I39" i="16" a="1"/>
  <c r="I39" i="16" s="1"/>
  <c r="I40" i="16" a="1"/>
  <c r="I40" i="16" s="1"/>
  <c r="I41" i="16" a="1"/>
  <c r="I41" i="16" s="1"/>
  <c r="I42" i="16" a="1"/>
  <c r="I42" i="16" s="1"/>
  <c r="I43" i="16" a="1"/>
  <c r="I43" i="16" s="1"/>
  <c r="I44" i="16" a="1"/>
  <c r="I44" i="16" s="1"/>
  <c r="I45" i="16" a="1"/>
  <c r="I45" i="16" s="1"/>
  <c r="I46" i="16" a="1"/>
  <c r="I46" i="16" s="1"/>
  <c r="I47" i="16" a="1"/>
  <c r="I47" i="16" s="1"/>
  <c r="I48" i="16" a="1"/>
  <c r="I48" i="16" s="1"/>
  <c r="I49" i="16" a="1"/>
  <c r="I49" i="16" s="1"/>
  <c r="I50" i="16" a="1"/>
  <c r="I50" i="16" s="1"/>
  <c r="I51" i="16" a="1"/>
  <c r="I51" i="16" s="1"/>
  <c r="I52" i="16" a="1"/>
  <c r="I52" i="16" s="1"/>
  <c r="I53" i="16" a="1"/>
  <c r="I53" i="16" s="1"/>
  <c r="I54" i="16" a="1"/>
  <c r="I54" i="16" s="1"/>
  <c r="I55" i="16" a="1"/>
  <c r="I55" i="16" s="1"/>
  <c r="I56" i="16" a="1"/>
  <c r="I56" i="16" s="1"/>
  <c r="I57" i="16" a="1"/>
  <c r="I57" i="16" s="1"/>
  <c r="I58" i="16" a="1"/>
  <c r="I58" i="16" s="1"/>
  <c r="I59" i="16" a="1"/>
  <c r="I59" i="16" s="1"/>
  <c r="I60" i="16" a="1"/>
  <c r="I60" i="16" s="1"/>
  <c r="I61" i="16" a="1"/>
  <c r="I61" i="16" s="1"/>
  <c r="I62" i="16" a="1"/>
  <c r="I62" i="16" s="1"/>
  <c r="I63" i="16" a="1"/>
  <c r="I63" i="16" s="1"/>
  <c r="I64" i="16" a="1"/>
  <c r="I64" i="16" s="1"/>
  <c r="I65" i="16" a="1"/>
  <c r="I65" i="16" s="1"/>
  <c r="I66" i="16" a="1"/>
  <c r="I66" i="16" s="1"/>
  <c r="I67" i="16" a="1"/>
  <c r="I67" i="16" s="1"/>
  <c r="I68" i="16" a="1"/>
  <c r="I68" i="16" s="1"/>
  <c r="I69" i="16" a="1"/>
  <c r="I69" i="16" s="1"/>
  <c r="I70" i="16" a="1"/>
  <c r="I70" i="16" s="1"/>
  <c r="I71" i="16" a="1"/>
  <c r="I71" i="16" s="1"/>
  <c r="I72" i="16" a="1"/>
  <c r="I72" i="16" s="1"/>
  <c r="I73" i="16" a="1"/>
  <c r="I73" i="16" s="1"/>
  <c r="I74" i="16" a="1"/>
  <c r="I74" i="16" s="1"/>
  <c r="I75" i="16" a="1"/>
  <c r="I75" i="16" s="1"/>
  <c r="I76" i="16" a="1"/>
  <c r="I76" i="16" s="1"/>
  <c r="I77" i="16" a="1"/>
  <c r="I77" i="16" s="1"/>
  <c r="I78" i="16" a="1"/>
  <c r="I78" i="16" s="1"/>
  <c r="I79" i="16" a="1"/>
  <c r="I79" i="16" s="1"/>
  <c r="I80" i="16" a="1"/>
  <c r="I80" i="16" s="1"/>
  <c r="I81" i="16" a="1"/>
  <c r="I81" i="16" s="1"/>
  <c r="I82" i="16" a="1"/>
  <c r="I82" i="16" s="1"/>
  <c r="I83" i="16" a="1"/>
  <c r="I83" i="16" s="1"/>
  <c r="I84" i="16" a="1"/>
  <c r="I84" i="16" s="1"/>
  <c r="I85" i="16" a="1"/>
  <c r="I85" i="16" s="1"/>
  <c r="I86" i="16" a="1"/>
  <c r="I86" i="16" s="1"/>
  <c r="J5" i="16"/>
  <c r="J6" i="16"/>
  <c r="J7" i="16"/>
  <c r="J8" i="16"/>
  <c r="J9" i="16"/>
  <c r="J10" i="16"/>
  <c r="J11" i="16"/>
  <c r="J12" i="16"/>
  <c r="J13" i="16"/>
  <c r="J14" i="16"/>
  <c r="J15" i="16"/>
  <c r="J16" i="16"/>
  <c r="J17" i="16"/>
  <c r="J18" i="16"/>
  <c r="J19" i="16"/>
  <c r="J20" i="16"/>
  <c r="J21" i="16"/>
  <c r="J22" i="16"/>
  <c r="J23" i="16"/>
  <c r="J24" i="16"/>
  <c r="J25" i="16"/>
  <c r="J26" i="16"/>
  <c r="J27" i="16"/>
  <c r="J28" i="16"/>
  <c r="J29" i="16"/>
  <c r="J30" i="16"/>
  <c r="J31" i="16"/>
  <c r="J32" i="16"/>
  <c r="J33" i="16"/>
  <c r="J34" i="16"/>
  <c r="J35" i="16"/>
  <c r="J36" i="16"/>
  <c r="J37" i="16"/>
  <c r="J38" i="16"/>
  <c r="J39" i="16"/>
  <c r="J40" i="16"/>
  <c r="J41" i="16"/>
  <c r="J42" i="16"/>
  <c r="J43" i="16"/>
  <c r="J44" i="16"/>
  <c r="J45" i="16"/>
  <c r="J46" i="16"/>
  <c r="J47" i="16"/>
  <c r="J48" i="16"/>
  <c r="J49" i="16"/>
  <c r="J50" i="16"/>
  <c r="J51" i="16"/>
  <c r="J52" i="16"/>
  <c r="J53" i="16"/>
  <c r="J54" i="16"/>
  <c r="J55" i="16"/>
  <c r="J56" i="16"/>
  <c r="J57" i="16"/>
  <c r="J58" i="16"/>
  <c r="J59" i="16"/>
  <c r="J60" i="16"/>
  <c r="J61" i="16"/>
  <c r="J62" i="16"/>
  <c r="J63" i="16"/>
  <c r="J64" i="16"/>
  <c r="J65" i="16"/>
  <c r="J66" i="16"/>
  <c r="J67" i="16"/>
  <c r="J68" i="16"/>
  <c r="J69" i="16"/>
  <c r="J70" i="16"/>
  <c r="J71" i="16"/>
  <c r="J72" i="16"/>
  <c r="J73" i="16"/>
  <c r="J74" i="16"/>
  <c r="J75" i="16"/>
  <c r="J76" i="16"/>
  <c r="J77" i="16"/>
  <c r="J78" i="16"/>
  <c r="J79" i="16"/>
  <c r="J80" i="16"/>
  <c r="J81" i="16"/>
  <c r="J82" i="16"/>
  <c r="J83" i="16"/>
  <c r="J84" i="16"/>
  <c r="J85" i="16"/>
  <c r="J86" i="16"/>
  <c r="C11" i="24" a="1"/>
  <c r="C11" i="24" s="1"/>
  <c r="F7" i="24"/>
  <c r="C8" i="24" a="1"/>
  <c r="C8" i="24" s="1"/>
  <c r="C7" i="24"/>
  <c r="F9" i="24"/>
  <c r="W4" i="18"/>
  <c r="J5" i="37"/>
  <c r="J4" i="37"/>
  <c r="J6" i="37"/>
  <c r="AQ4" i="18"/>
  <c r="K6" i="37"/>
  <c r="K5" i="37"/>
  <c r="BK4" i="18"/>
  <c r="K4" i="37"/>
  <c r="M5" i="42"/>
  <c r="N4" i="42"/>
  <c r="M4" i="42"/>
  <c r="M6" i="42"/>
  <c r="N6" i="42"/>
  <c r="N5" i="42"/>
  <c r="C12" i="24" l="1" a="1"/>
  <c r="C12" i="24" s="1"/>
  <c r="K51" i="16"/>
  <c r="K39" i="16"/>
  <c r="K27" i="16"/>
  <c r="K15" i="16"/>
  <c r="K50" i="16"/>
  <c r="K38" i="16"/>
  <c r="K26" i="16"/>
  <c r="K14" i="16"/>
  <c r="K76" i="16"/>
  <c r="K64" i="16"/>
  <c r="K52" i="16"/>
  <c r="K40" i="16"/>
  <c r="K28" i="16"/>
  <c r="K16" i="16"/>
  <c r="K85" i="16"/>
  <c r="K73" i="16"/>
  <c r="K61" i="16"/>
  <c r="K49" i="16"/>
  <c r="K37" i="16"/>
  <c r="K25" i="16"/>
  <c r="K13" i="16"/>
  <c r="K86" i="16"/>
  <c r="K84" i="16"/>
  <c r="K72" i="16"/>
  <c r="K60" i="16"/>
  <c r="K48" i="16"/>
  <c r="K36" i="16"/>
  <c r="K24" i="16"/>
  <c r="K12" i="16"/>
  <c r="K83" i="16"/>
  <c r="K71" i="16"/>
  <c r="K59" i="16"/>
  <c r="K47" i="16"/>
  <c r="K35" i="16"/>
  <c r="K23" i="16"/>
  <c r="K11" i="16"/>
  <c r="K82" i="16"/>
  <c r="K70" i="16"/>
  <c r="K58" i="16"/>
  <c r="K46" i="16"/>
  <c r="K34" i="16"/>
  <c r="K22" i="16"/>
  <c r="K10" i="16"/>
  <c r="K81" i="16"/>
  <c r="K69" i="16"/>
  <c r="K57" i="16"/>
  <c r="K45" i="16"/>
  <c r="K33" i="16"/>
  <c r="K21" i="16"/>
  <c r="K9" i="16"/>
  <c r="K63" i="16"/>
  <c r="K80" i="16"/>
  <c r="K68" i="16"/>
  <c r="K56" i="16"/>
  <c r="K44" i="16"/>
  <c r="K32" i="16"/>
  <c r="K20" i="16"/>
  <c r="K8" i="16"/>
  <c r="K62" i="16"/>
  <c r="K79" i="16"/>
  <c r="K67" i="16"/>
  <c r="K55" i="16"/>
  <c r="K43" i="16"/>
  <c r="K31" i="16"/>
  <c r="K19" i="16"/>
  <c r="K7" i="16"/>
  <c r="K78" i="16"/>
  <c r="K66" i="16"/>
  <c r="K54" i="16"/>
  <c r="K42" i="16"/>
  <c r="K30" i="16"/>
  <c r="K18" i="16"/>
  <c r="K6" i="16"/>
  <c r="K75" i="16"/>
  <c r="K74" i="16"/>
  <c r="K77" i="16"/>
  <c r="K65" i="16"/>
  <c r="K53" i="16"/>
  <c r="K41" i="16"/>
  <c r="K29" i="16"/>
  <c r="K17" i="16"/>
  <c r="K5" i="16"/>
  <c r="L68" i="16"/>
  <c r="L76" i="16"/>
  <c r="A76" i="16"/>
  <c r="A77" i="16"/>
  <c r="A78" i="16"/>
  <c r="A79" i="16"/>
  <c r="A80" i="16"/>
  <c r="A81" i="16"/>
  <c r="A82" i="16"/>
  <c r="A83" i="16"/>
  <c r="A84" i="16"/>
  <c r="A85" i="16"/>
  <c r="A86" i="16"/>
  <c r="A65" i="16"/>
  <c r="A66" i="16"/>
  <c r="A67" i="16"/>
  <c r="A68" i="16"/>
  <c r="A69" i="16"/>
  <c r="A70" i="16"/>
  <c r="A71" i="16"/>
  <c r="A72" i="16"/>
  <c r="A73" i="16"/>
  <c r="A74" i="16"/>
  <c r="A75" i="16"/>
  <c r="A64" i="16"/>
  <c r="A5" i="16"/>
  <c r="L83" i="16" l="1"/>
  <c r="L75" i="16"/>
  <c r="L73" i="16"/>
  <c r="L65" i="16"/>
  <c r="L64" i="16"/>
  <c r="L79" i="16"/>
  <c r="L71" i="16"/>
  <c r="L80" i="16"/>
  <c r="L72" i="16"/>
  <c r="L84" i="16"/>
  <c r="L67" i="16"/>
  <c r="L82" i="16"/>
  <c r="L74" i="16"/>
  <c r="L66" i="16"/>
  <c r="L86" i="16"/>
  <c r="L78" i="16"/>
  <c r="L70" i="16"/>
  <c r="L85" i="16"/>
  <c r="L77" i="16"/>
  <c r="L69" i="16"/>
  <c r="L81" i="16"/>
  <c r="L5" i="16" l="1"/>
  <c r="L6" i="16"/>
  <c r="L7" i="16"/>
  <c r="L8" i="16"/>
  <c r="L9" i="16"/>
  <c r="L10" i="16"/>
  <c r="L11" i="16"/>
  <c r="F8" i="24" s="1"/>
  <c r="L12" i="16"/>
  <c r="L13" i="16"/>
  <c r="L14" i="16"/>
  <c r="L15" i="16"/>
  <c r="L16" i="16"/>
  <c r="L17" i="16"/>
  <c r="L18" i="16"/>
  <c r="L19" i="16"/>
  <c r="L20" i="16"/>
  <c r="L21" i="16"/>
  <c r="L22" i="16"/>
  <c r="L23" i="16"/>
  <c r="L24" i="16"/>
  <c r="L25" i="16"/>
  <c r="L26" i="16"/>
  <c r="L27" i="16"/>
  <c r="L28" i="16"/>
  <c r="L29" i="16"/>
  <c r="L30" i="16"/>
  <c r="L31" i="16"/>
  <c r="L32" i="16"/>
  <c r="L33" i="16"/>
  <c r="L34" i="16"/>
  <c r="L35" i="16"/>
  <c r="L36" i="16"/>
  <c r="L37" i="16"/>
  <c r="L38" i="16"/>
  <c r="L39" i="16"/>
  <c r="L40" i="16"/>
  <c r="L41" i="16"/>
  <c r="L42" i="16"/>
  <c r="L43" i="16"/>
  <c r="L44" i="16"/>
  <c r="L45" i="16"/>
  <c r="L46" i="16"/>
  <c r="L47" i="16"/>
  <c r="L48" i="16"/>
  <c r="L49" i="16"/>
  <c r="L50" i="16"/>
  <c r="L51" i="16"/>
  <c r="L52" i="16"/>
  <c r="L53" i="16"/>
  <c r="L54" i="16"/>
  <c r="L55" i="16"/>
  <c r="L56" i="16"/>
  <c r="L57" i="16"/>
  <c r="L58" i="16"/>
  <c r="L59" i="16"/>
  <c r="L60" i="16"/>
  <c r="L61" i="16"/>
  <c r="L62" i="16"/>
  <c r="L63" i="16"/>
  <c r="A23" i="16" l="1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" i="16"/>
  <c r="A7" i="16"/>
  <c r="A8" i="16"/>
  <c r="A9" i="16"/>
  <c r="A10" i="16"/>
  <c r="A11" i="16"/>
  <c r="A12" i="16"/>
  <c r="A13" i="16"/>
  <c r="A14" i="16"/>
  <c r="A15" i="16"/>
  <c r="A16" i="16"/>
  <c r="A17" i="16"/>
  <c r="A18" i="16"/>
  <c r="A19" i="16"/>
  <c r="A20" i="16"/>
  <c r="A21" i="16"/>
  <c r="A22" i="16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5662203-9787-4F14-9695-F9DC0DC6796D}" keepAlive="1" name="Consulta - Vendas" description="Conexão com a consulta 'Vendas' na pasta de trabalho." type="5" refreshedVersion="8" background="1" saveData="1">
    <dbPr connection="Provider=Microsoft.Mashup.OleDb.1;Data Source=$Workbook$;Location=Vendas;Extended Properties=&quot;&quot;" command="SELECT * FROM [Vendas]"/>
  </connection>
  <connection id="2" xr16:uid="{A2554D6A-4395-410E-8AC5-554DBF546DD1}" keepAlive="1" name="ThisWorkbookDataModel" description="Modelo de Dado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3" xr16:uid="{D3BE0A65-8854-4804-B6A6-EFD836007206}" name="WorksheetConnection_Meteora Ecommerce - FINAL AULA 5 - DESAFIO RESOLVIDO.xlsx!TB_Vendas_Hist" type="102" refreshedVersion="8" minRefreshableVersion="5">
    <extLst>
      <ext xmlns:x15="http://schemas.microsoft.com/office/spreadsheetml/2010/11/main" uri="{DE250136-89BD-433C-8126-D09CA5730AF9}">
        <x15:connection id="TB_Vendas_Hist" autoDelete="1">
          <x15:rangePr sourceName="_xlcn.WorksheetConnection_MeteoraEcommerceFINALAULA5DESAFIORESOLVIDO.xlsxTB_Vendas_Hist1"/>
        </x15:connection>
      </ext>
    </extLst>
  </connection>
  <connection id="4" xr16:uid="{1DF8DDAA-0DB8-409C-8D37-0EEA7E195179}" name="WorksheetConnection_Meteora Ecommerce.xlsx!TB_Produtos" type="102" refreshedVersion="8" minRefreshableVersion="5">
    <extLst>
      <ext xmlns:x15="http://schemas.microsoft.com/office/spreadsheetml/2010/11/main" uri="{DE250136-89BD-433C-8126-D09CA5730AF9}">
        <x15:connection id="TB_Produtos" autoDelete="1">
          <x15:rangePr sourceName="_xlcn.WorksheetConnection_MeteoraEcommerce.xlsxTB_Produtos1"/>
        </x15:connection>
      </ext>
    </extLst>
  </connection>
  <connection id="5" xr16:uid="{C7E13675-7B1F-44E3-8864-3EB9FC65D6F9}" name="WorksheetConnection_Meteora Ecommerce.xlsx!TB_Vendas" type="102" refreshedVersion="8" minRefreshableVersion="5">
    <extLst>
      <ext xmlns:x15="http://schemas.microsoft.com/office/spreadsheetml/2010/11/main" uri="{DE250136-89BD-433C-8126-D09CA5730AF9}">
        <x15:connection id="TB_Vendas" autoDelete="1">
          <x15:rangePr sourceName="_xlcn.WorksheetConnection_MeteoraEcommerce.xlsxTB_Vendas1"/>
        </x15:connection>
      </ext>
    </extLst>
  </connection>
  <connection id="6" xr16:uid="{E680CFC7-5590-43CD-9CC3-C3E9A06CDB40}" name="WorksheetConnection_Vendedores!$A$4:$D$9" type="102" refreshedVersion="8" minRefreshableVersion="5">
    <extLst>
      <ext xmlns:x15="http://schemas.microsoft.com/office/spreadsheetml/2010/11/main" uri="{DE250136-89BD-433C-8126-D09CA5730AF9}">
        <x15:connection id="Intervalo" autoDelete="1">
          <x15:rangePr sourceName="_xlcn.WorksheetConnection_VendedoresA4D91"/>
        </x15:connection>
      </ext>
    </extLst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<sst xmlns="http://schemas.openxmlformats.org/spreadsheetml/2006/main" count="1320" uniqueCount="184">
  <si>
    <t>Produtos</t>
  </si>
  <si>
    <t>Tamanho</t>
  </si>
  <si>
    <t>P</t>
  </si>
  <si>
    <t>M</t>
  </si>
  <si>
    <t>G</t>
  </si>
  <si>
    <t>Bermuda</t>
  </si>
  <si>
    <t>Boné</t>
  </si>
  <si>
    <t>Cinto</t>
  </si>
  <si>
    <t>Único</t>
  </si>
  <si>
    <t>Camiseta Lisa</t>
  </si>
  <si>
    <t>Categoria</t>
  </si>
  <si>
    <t>Preço Unitário</t>
  </si>
  <si>
    <t>Vestuário</t>
  </si>
  <si>
    <t>Acessórios</t>
  </si>
  <si>
    <t>Calçado</t>
  </si>
  <si>
    <t>Qtd</t>
  </si>
  <si>
    <t>Total</t>
  </si>
  <si>
    <t xml:space="preserve">Camiseta Lisa </t>
  </si>
  <si>
    <t>Camiseta Estampada</t>
  </si>
  <si>
    <t>Óculos redondo</t>
  </si>
  <si>
    <t>Óculos quadrado</t>
  </si>
  <si>
    <t>Jaqueta jeans</t>
  </si>
  <si>
    <t>Jaqueta couro</t>
  </si>
  <si>
    <t>Calça jeans</t>
  </si>
  <si>
    <t>Vestido longo</t>
  </si>
  <si>
    <t>Vestido curto</t>
  </si>
  <si>
    <t>Calça legging</t>
  </si>
  <si>
    <t>Tênis Atitas</t>
  </si>
  <si>
    <t>Bolsa de couro</t>
  </si>
  <si>
    <t>Bolsa coringa</t>
  </si>
  <si>
    <t>Código</t>
  </si>
  <si>
    <t>PR001</t>
  </si>
  <si>
    <t>PR002</t>
  </si>
  <si>
    <t>PR003</t>
  </si>
  <si>
    <t>PR004</t>
  </si>
  <si>
    <t>PR005</t>
  </si>
  <si>
    <t>PR006</t>
  </si>
  <si>
    <t>PR007</t>
  </si>
  <si>
    <t>PR008</t>
  </si>
  <si>
    <t>PR009</t>
  </si>
  <si>
    <t>PR010</t>
  </si>
  <si>
    <t>PR011</t>
  </si>
  <si>
    <t>PR012</t>
  </si>
  <si>
    <t>PR013</t>
  </si>
  <si>
    <t>PR014</t>
  </si>
  <si>
    <t>PR015</t>
  </si>
  <si>
    <t>PR016</t>
  </si>
  <si>
    <t>PR017</t>
  </si>
  <si>
    <t>PR018</t>
  </si>
  <si>
    <t>PR019</t>
  </si>
  <si>
    <t>PR020</t>
  </si>
  <si>
    <t>PR021</t>
  </si>
  <si>
    <t>PR022</t>
  </si>
  <si>
    <t>PR023</t>
  </si>
  <si>
    <t>PR024</t>
  </si>
  <si>
    <t>PR025</t>
  </si>
  <si>
    <t>PR026</t>
  </si>
  <si>
    <t>PR027</t>
  </si>
  <si>
    <t>PR028</t>
  </si>
  <si>
    <t>PR029</t>
  </si>
  <si>
    <t>PR030</t>
  </si>
  <si>
    <t>PR031</t>
  </si>
  <si>
    <t>PR032</t>
  </si>
  <si>
    <t>PR033</t>
  </si>
  <si>
    <t>PR034</t>
  </si>
  <si>
    <t>PR035</t>
  </si>
  <si>
    <t>PR036</t>
  </si>
  <si>
    <t>PR037</t>
  </si>
  <si>
    <t>PR038</t>
  </si>
  <si>
    <t>PR039</t>
  </si>
  <si>
    <t>Clara</t>
  </si>
  <si>
    <t>João</t>
  </si>
  <si>
    <t>Vendedor</t>
  </si>
  <si>
    <t>Sarah</t>
  </si>
  <si>
    <t>Data</t>
  </si>
  <si>
    <t>Estoque</t>
  </si>
  <si>
    <t>Total de Produtos</t>
  </si>
  <si>
    <t>Produtos Vendidos</t>
  </si>
  <si>
    <t>Total de Vendas</t>
  </si>
  <si>
    <t>Vendas Mensais</t>
  </si>
  <si>
    <t>Vendas por Categoria</t>
  </si>
  <si>
    <t>Ranking Vendedores</t>
  </si>
  <si>
    <t>Vendedores</t>
  </si>
  <si>
    <t>PR040</t>
  </si>
  <si>
    <t>PR041</t>
  </si>
  <si>
    <t>PR042</t>
  </si>
  <si>
    <t>PR043</t>
  </si>
  <si>
    <t>Vestido Floral</t>
  </si>
  <si>
    <t>PR044</t>
  </si>
  <si>
    <t>PR045</t>
  </si>
  <si>
    <t>PR046</t>
  </si>
  <si>
    <t>Jaqueta de Couro</t>
  </si>
  <si>
    <t>PR047</t>
  </si>
  <si>
    <t>PR048</t>
  </si>
  <si>
    <t>PR049</t>
  </si>
  <si>
    <t>Camiseta Listrada</t>
  </si>
  <si>
    <t>PR050</t>
  </si>
  <si>
    <t>PR051</t>
  </si>
  <si>
    <t>PR052</t>
  </si>
  <si>
    <t>Saia Plissada</t>
  </si>
  <si>
    <t>PR053</t>
  </si>
  <si>
    <t>PR054</t>
  </si>
  <si>
    <t>PR055</t>
  </si>
  <si>
    <t>PR056</t>
  </si>
  <si>
    <t>Sandália Rasteira</t>
  </si>
  <si>
    <t>PR057</t>
  </si>
  <si>
    <t>PR058</t>
  </si>
  <si>
    <t>Camiseta Conforto</t>
  </si>
  <si>
    <t>Calça Alfaiataria</t>
  </si>
  <si>
    <t>PR059</t>
  </si>
  <si>
    <t>PR060</t>
  </si>
  <si>
    <t>Tênis Chunky</t>
  </si>
  <si>
    <t>Nº</t>
  </si>
  <si>
    <t>VD001</t>
  </si>
  <si>
    <t>VD002</t>
  </si>
  <si>
    <t>VD003</t>
  </si>
  <si>
    <t>VD004</t>
  </si>
  <si>
    <t>VD005</t>
  </si>
  <si>
    <t>Amanda</t>
  </si>
  <si>
    <t>Bruno</t>
  </si>
  <si>
    <t>Controle de Produtos</t>
  </si>
  <si>
    <t>Vendas</t>
  </si>
  <si>
    <t>Cadastros Gerais</t>
  </si>
  <si>
    <t>Dia da Semana</t>
  </si>
  <si>
    <t>Domingo</t>
  </si>
  <si>
    <t>Segunda-feira</t>
  </si>
  <si>
    <t>Terça-feira</t>
  </si>
  <si>
    <t>Quarta-feira</t>
  </si>
  <si>
    <t>Quinta-feira</t>
  </si>
  <si>
    <t>Sexta-feira</t>
  </si>
  <si>
    <t>Sábado</t>
  </si>
  <si>
    <t>Consultas</t>
  </si>
  <si>
    <t>Cidade</t>
  </si>
  <si>
    <t>Desc. Máximo</t>
  </si>
  <si>
    <t>São Paulo</t>
  </si>
  <si>
    <t>Rio de Janeiro</t>
  </si>
  <si>
    <t>Natal</t>
  </si>
  <si>
    <t>Manaus</t>
  </si>
  <si>
    <t>Belo Horizonte</t>
  </si>
  <si>
    <t>Desconto por Categoria e Qtd</t>
  </si>
  <si>
    <t>Consulta Produto</t>
  </si>
  <si>
    <t xml:space="preserve">Código: </t>
  </si>
  <si>
    <t xml:space="preserve">Descrição: </t>
  </si>
  <si>
    <t xml:space="preserve">Tamanho: </t>
  </si>
  <si>
    <t xml:space="preserve">Categoria: </t>
  </si>
  <si>
    <t xml:space="preserve">Estoque: </t>
  </si>
  <si>
    <t xml:space="preserve">Data: </t>
  </si>
  <si>
    <t>Vendas do Dia</t>
  </si>
  <si>
    <t xml:space="preserve">Total Qtd: </t>
  </si>
  <si>
    <t xml:space="preserve">Dia da Semana: </t>
  </si>
  <si>
    <t xml:space="preserve">Total Valor: </t>
  </si>
  <si>
    <t xml:space="preserve">Preço Unitário: </t>
  </si>
  <si>
    <t xml:space="preserve">Situação: </t>
  </si>
  <si>
    <t>Estoque Mínimo</t>
  </si>
  <si>
    <t xml:space="preserve">Estoque Mínimo: </t>
  </si>
  <si>
    <t>Indice</t>
  </si>
  <si>
    <t>Desconto 
(Passo a Passo)</t>
  </si>
  <si>
    <t>Desconto 
(Diretão)</t>
  </si>
  <si>
    <t>Desconto 
(Vendedor)</t>
  </si>
  <si>
    <t>Desconto Final</t>
  </si>
  <si>
    <t>Rótulos de Linha</t>
  </si>
  <si>
    <t>Total Geral</t>
  </si>
  <si>
    <t>Soma de Estoque</t>
  </si>
  <si>
    <t>Soma de Preço Unitário</t>
  </si>
  <si>
    <t>Soma de Qtd</t>
  </si>
  <si>
    <t>Contagem de Produtos</t>
  </si>
  <si>
    <t>jan</t>
  </si>
  <si>
    <t>fev</t>
  </si>
  <si>
    <t>mar</t>
  </si>
  <si>
    <t>abr</t>
  </si>
  <si>
    <t>mai</t>
  </si>
  <si>
    <t>jun</t>
  </si>
  <si>
    <t>jul</t>
  </si>
  <si>
    <t>ago</t>
  </si>
  <si>
    <t>Soma de Total</t>
  </si>
  <si>
    <t>% Categoria</t>
  </si>
  <si>
    <t>% Restante</t>
  </si>
  <si>
    <t>set</t>
  </si>
  <si>
    <t>out</t>
  </si>
  <si>
    <t>nov</t>
  </si>
  <si>
    <t>dez</t>
  </si>
  <si>
    <t>% Categoria_Hist</t>
  </si>
  <si>
    <t>% Restante_Hist</t>
  </si>
  <si>
    <t>Soma_Vendas Hist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</si>
</sst>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_-&quot;$&quot;\ * #,##0.00_-;\-&quot;$&quot;\ * #,##0.00_-;_-&quot;$&quot;\ * &quot;-&quot;??_-;_-@_-"/>
    <numFmt numFmtId="165" formatCode="_-[$R$-416]\ * #,##0.00_-;\-[$R$-416]\ * #,##0.00_-;_-[$R$-416]\ * &quot;-&quot;??_-;_-@_-"/>
    <numFmt numFmtId="166" formatCode="0%;\-0%;0%"/>
  </numFmts>
  <fonts count="28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0" tint="-4.9989318521683403E-2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6"/>
      <color rgb="FFDAFF01"/>
      <name val="Montserrat"/>
    </font>
    <font>
      <sz val="16"/>
      <color theme="1"/>
      <name val="Montserrat"/>
    </font>
    <font>
      <b/>
      <sz val="26"/>
      <color theme="1"/>
      <name val="Montserrat"/>
    </font>
    <font>
      <b/>
      <sz val="24"/>
      <color theme="1"/>
      <name val="Montserrat"/>
    </font>
    <font>
      <sz val="8"/>
      <name val="Calibri"/>
      <family val="2"/>
      <scheme val="minor"/>
    </font>
    <font>
      <sz val="12"/>
      <color theme="1"/>
      <name val="Montserrat"/>
    </font>
    <font>
      <b/>
      <sz val="12"/>
      <color theme="0"/>
      <name val="Montserrat"/>
    </font>
    <font>
      <b/>
      <sz val="14"/>
      <color theme="0" tint="-4.9989318521683403E-2"/>
      <name val="Montserrat"/>
    </font>
    <font>
      <b/>
      <sz val="11"/>
      <color theme="1"/>
      <name val="Montserrat"/>
    </font>
    <font>
      <b/>
      <sz val="12"/>
      <color theme="0" tint="-4.9989318521683403E-2"/>
      <name val="Montserrat"/>
    </font>
    <font>
      <b/>
      <sz val="16"/>
      <color theme="1"/>
      <name val="MuseoModerno"/>
    </font>
    <font>
      <b/>
      <sz val="12"/>
      <color theme="1"/>
      <name val="Montserrat"/>
    </font>
    <font>
      <b/>
      <sz val="12"/>
      <color theme="1"/>
      <name val="MuseoModerno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  <font>
      <b/>
      <sz val="18"/>
      <color theme="1"/>
      <name val="MuseoModerno"/>
    </font>
    <font>
      <b/>
      <sz val="14"/>
      <color theme="1"/>
      <name val="Montserrat"/>
    </font>
    <font>
      <b/>
      <sz val="18"/>
      <color rgb="FFDAFF0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8"/>
      <color theme="0" tint="-4.9989318521683403E-2"/>
      <name val="Montserrat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DAFF01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7"/>
      </patternFill>
    </fill>
    <fill>
      <patternFill patternType="solid">
        <fgColor theme="1"/>
        <bgColor theme="1"/>
      </patternFill>
    </fill>
    <fill>
      <patternFill patternType="solid">
        <fgColor rgb="FFCCCCCC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theme="0"/>
      </bottom>
      <diagonal/>
    </border>
    <border>
      <left style="medium">
        <color indexed="64"/>
      </left>
      <right style="medium">
        <color indexed="64"/>
      </right>
      <top style="thick">
        <color theme="0"/>
      </top>
      <bottom style="thick">
        <color theme="0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theme="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3" fillId="5" borderId="0" applyNumberFormat="0" applyBorder="0" applyAlignment="0" applyProtection="0"/>
    <xf numFmtId="0" fontId="4" fillId="3" borderId="0" applyNumberFormat="0" applyBorder="0" applyAlignment="0" applyProtection="0">
      <alignment horizontal="center"/>
    </xf>
    <xf numFmtId="0" fontId="2" fillId="4" borderId="7" applyNumberFormat="0" applyBorder="0" applyAlignment="0" applyProtection="0">
      <alignment horizontal="center"/>
    </xf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0" applyNumberFormat="0" applyFill="0" applyBorder="0" applyAlignment="0" applyProtection="0"/>
  </cellStyleXfs>
  <cellXfs count="112">
    <xf numFmtId="0" fontId="0" fillId="0" borderId="0" xfId="0"/>
    <xf numFmtId="0" fontId="0" fillId="0" borderId="0" xfId="0" applyAlignment="1">
      <alignment horizontal="center"/>
    </xf>
    <xf numFmtId="165" fontId="0" fillId="0" borderId="0" xfId="0" applyNumberFormat="1"/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6" fillId="0" borderId="0" xfId="0" applyFont="1"/>
    <xf numFmtId="0" fontId="8" fillId="0" borderId="0" xfId="0" applyFont="1"/>
    <xf numFmtId="165" fontId="0" fillId="0" borderId="0" xfId="0" applyNumberFormat="1" applyAlignment="1">
      <alignment horizontal="center"/>
    </xf>
    <xf numFmtId="44" fontId="0" fillId="0" borderId="0" xfId="0" applyNumberFormat="1"/>
    <xf numFmtId="0" fontId="12" fillId="0" borderId="0" xfId="0" applyFont="1" applyAlignment="1">
      <alignment horizontal="center"/>
    </xf>
    <xf numFmtId="0" fontId="14" fillId="2" borderId="19" xfId="3" applyFont="1" applyFill="1" applyBorder="1" applyAlignment="1">
      <alignment horizontal="center"/>
    </xf>
    <xf numFmtId="1" fontId="18" fillId="7" borderId="7" xfId="0" applyNumberFormat="1" applyFont="1" applyFill="1" applyBorder="1" applyAlignment="1">
      <alignment horizontal="center"/>
    </xf>
    <xf numFmtId="1" fontId="18" fillId="7" borderId="20" xfId="0" applyNumberFormat="1" applyFont="1" applyFill="1" applyBorder="1" applyAlignment="1">
      <alignment horizontal="center"/>
    </xf>
    <xf numFmtId="0" fontId="0" fillId="3" borderId="0" xfId="0" applyFill="1"/>
    <xf numFmtId="0" fontId="0" fillId="7" borderId="0" xfId="0" applyFill="1"/>
    <xf numFmtId="0" fontId="1" fillId="0" borderId="0" xfId="0" applyFont="1" applyAlignment="1">
      <alignment horizontal="center"/>
    </xf>
    <xf numFmtId="0" fontId="17" fillId="3" borderId="0" xfId="0" applyFont="1" applyFill="1"/>
    <xf numFmtId="0" fontId="1" fillId="7" borderId="0" xfId="0" applyFont="1" applyFill="1" applyAlignment="1">
      <alignment horizontal="center"/>
    </xf>
    <xf numFmtId="0" fontId="19" fillId="3" borderId="0" xfId="0" applyFont="1" applyFill="1" applyAlignment="1">
      <alignment vertical="center"/>
    </xf>
    <xf numFmtId="0" fontId="21" fillId="0" borderId="0" xfId="6" applyFont="1" applyFill="1" applyAlignment="1">
      <alignment horizontal="center"/>
    </xf>
    <xf numFmtId="0" fontId="22" fillId="3" borderId="0" xfId="0" applyFont="1" applyFill="1" applyAlignment="1">
      <alignment vertical="center"/>
    </xf>
    <xf numFmtId="0" fontId="23" fillId="7" borderId="23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23" fillId="7" borderId="27" xfId="0" applyFont="1" applyFill="1" applyBorder="1" applyAlignment="1">
      <alignment horizontal="center"/>
    </xf>
    <xf numFmtId="0" fontId="23" fillId="7" borderId="24" xfId="0" applyFont="1" applyFill="1" applyBorder="1" applyAlignment="1">
      <alignment horizontal="center" vertical="center"/>
    </xf>
    <xf numFmtId="0" fontId="14" fillId="2" borderId="16" xfId="3" applyFont="1" applyFill="1" applyBorder="1" applyAlignment="1">
      <alignment horizontal="center"/>
    </xf>
    <xf numFmtId="0" fontId="14" fillId="2" borderId="17" xfId="3" applyFont="1" applyFill="1" applyBorder="1" applyAlignment="1">
      <alignment horizontal="center"/>
    </xf>
    <xf numFmtId="0" fontId="14" fillId="2" borderId="21" xfId="3" applyFont="1" applyFill="1" applyBorder="1" applyAlignment="1">
      <alignment horizontal="center" vertical="center"/>
    </xf>
    <xf numFmtId="1" fontId="15" fillId="0" borderId="7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1" fontId="15" fillId="0" borderId="1" xfId="0" applyNumberFormat="1" applyFont="1" applyBorder="1" applyAlignment="1">
      <alignment horizontal="center"/>
    </xf>
    <xf numFmtId="0" fontId="14" fillId="2" borderId="18" xfId="3" applyFont="1" applyFill="1" applyBorder="1" applyAlignment="1">
      <alignment horizontal="center"/>
    </xf>
    <xf numFmtId="9" fontId="15" fillId="0" borderId="7" xfId="5" applyFont="1" applyBorder="1" applyAlignment="1">
      <alignment horizontal="center" vertical="center"/>
    </xf>
    <xf numFmtId="0" fontId="14" fillId="2" borderId="28" xfId="3" applyFont="1" applyFill="1" applyBorder="1" applyAlignment="1">
      <alignment horizontal="center" vertical="center" wrapText="1"/>
    </xf>
    <xf numFmtId="0" fontId="14" fillId="2" borderId="28" xfId="3" applyFont="1" applyFill="1" applyBorder="1" applyAlignment="1">
      <alignment horizontal="center" vertical="center"/>
    </xf>
    <xf numFmtId="9" fontId="15" fillId="0" borderId="28" xfId="5" applyFont="1" applyBorder="1" applyAlignment="1">
      <alignment horizontal="center" vertical="center"/>
    </xf>
    <xf numFmtId="0" fontId="17" fillId="3" borderId="0" xfId="0" applyFont="1" applyFill="1" applyAlignment="1">
      <alignment vertical="center"/>
    </xf>
    <xf numFmtId="1" fontId="18" fillId="7" borderId="2" xfId="0" applyNumberFormat="1" applyFont="1" applyFill="1" applyBorder="1" applyAlignment="1">
      <alignment horizontal="center"/>
    </xf>
    <xf numFmtId="1" fontId="18" fillId="7" borderId="4" xfId="0" applyNumberFormat="1" applyFont="1" applyFill="1" applyBorder="1" applyAlignment="1">
      <alignment horizontal="center"/>
    </xf>
    <xf numFmtId="1" fontId="15" fillId="0" borderId="5" xfId="0" applyNumberFormat="1" applyFont="1" applyBorder="1" applyAlignment="1">
      <alignment horizontal="center"/>
    </xf>
    <xf numFmtId="9" fontId="15" fillId="0" borderId="3" xfId="5" applyFont="1" applyBorder="1" applyAlignment="1">
      <alignment horizontal="center"/>
    </xf>
    <xf numFmtId="9" fontId="15" fillId="0" borderId="6" xfId="5" applyFont="1" applyBorder="1" applyAlignment="1">
      <alignment horizontal="center"/>
    </xf>
    <xf numFmtId="9" fontId="0" fillId="0" borderId="0" xfId="5" applyFont="1"/>
    <xf numFmtId="9" fontId="0" fillId="0" borderId="0" xfId="5" applyFont="1" applyAlignment="1">
      <alignment horizontal="center"/>
    </xf>
    <xf numFmtId="0" fontId="23" fillId="7" borderId="22" xfId="0" applyFont="1" applyFill="1" applyBorder="1" applyAlignment="1">
      <alignment horizontal="center"/>
    </xf>
    <xf numFmtId="0" fontId="16" fillId="2" borderId="25" xfId="3" applyFont="1" applyFill="1" applyBorder="1" applyAlignment="1">
      <alignment horizontal="right"/>
    </xf>
    <xf numFmtId="0" fontId="16" fillId="2" borderId="11" xfId="3" applyFont="1" applyFill="1" applyBorder="1" applyAlignment="1">
      <alignment horizontal="right"/>
    </xf>
    <xf numFmtId="0" fontId="16" fillId="2" borderId="26" xfId="3" applyFont="1" applyFill="1" applyBorder="1" applyAlignment="1">
      <alignment horizontal="right"/>
    </xf>
    <xf numFmtId="0" fontId="16" fillId="2" borderId="29" xfId="3" applyFont="1" applyFill="1" applyBorder="1" applyAlignment="1">
      <alignment horizontal="right"/>
    </xf>
    <xf numFmtId="14" fontId="23" fillId="7" borderId="22" xfId="0" applyNumberFormat="1" applyFont="1" applyFill="1" applyBorder="1" applyAlignment="1">
      <alignment horizontal="center"/>
    </xf>
    <xf numFmtId="165" fontId="23" fillId="7" borderId="23" xfId="0" applyNumberFormat="1" applyFont="1" applyFill="1" applyBorder="1" applyAlignment="1">
      <alignment horizontal="center" vertical="center"/>
    </xf>
    <xf numFmtId="0" fontId="1" fillId="0" borderId="0" xfId="0" applyFont="1"/>
    <xf numFmtId="0" fontId="25" fillId="0" borderId="0" xfId="0" applyFont="1"/>
    <xf numFmtId="0" fontId="14" fillId="2" borderId="8" xfId="3" applyFont="1" applyFill="1" applyBorder="1" applyAlignment="1">
      <alignment horizontal="center" vertical="center" wrapText="1"/>
    </xf>
    <xf numFmtId="0" fontId="14" fillId="2" borderId="30" xfId="3" applyFont="1" applyFill="1" applyBorder="1" applyAlignment="1">
      <alignment horizontal="center" vertical="center" wrapText="1"/>
    </xf>
    <xf numFmtId="0" fontId="15" fillId="0" borderId="28" xfId="5" applyNumberFormat="1" applyFont="1" applyBorder="1" applyAlignment="1">
      <alignment horizontal="center" vertical="center"/>
    </xf>
    <xf numFmtId="165" fontId="23" fillId="7" borderId="24" xfId="0" applyNumberFormat="1" applyFont="1" applyFill="1" applyBorder="1" applyAlignment="1">
      <alignment horizontal="center" vertical="center"/>
    </xf>
    <xf numFmtId="0" fontId="2" fillId="2" borderId="0" xfId="3" applyFill="1" applyBorder="1" applyAlignment="1">
      <alignment horizontal="center" vertical="center" wrapText="1"/>
    </xf>
    <xf numFmtId="0" fontId="16" fillId="2" borderId="0" xfId="3" applyFont="1" applyFill="1" applyBorder="1" applyAlignment="1">
      <alignment horizontal="center" vertical="center" wrapText="1"/>
    </xf>
    <xf numFmtId="0" fontId="13" fillId="6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6" fillId="2" borderId="0" xfId="3" applyFont="1" applyFill="1" applyBorder="1" applyAlignment="1">
      <alignment horizontal="center" vertical="center" wrapText="1"/>
    </xf>
    <xf numFmtId="9" fontId="25" fillId="0" borderId="0" xfId="5" applyFont="1" applyFill="1"/>
    <xf numFmtId="0" fontId="0" fillId="0" borderId="0" xfId="0" pivotButton="1"/>
    <xf numFmtId="0" fontId="0" fillId="0" borderId="0" xfId="0" applyAlignment="1">
      <alignment horizontal="left"/>
    </xf>
    <xf numFmtId="0" fontId="27" fillId="0" borderId="0" xfId="0" applyFont="1" applyAlignment="1">
      <alignment horizontal="left"/>
    </xf>
    <xf numFmtId="165" fontId="27" fillId="0" borderId="0" xfId="0" applyNumberFormat="1" applyFont="1"/>
    <xf numFmtId="0" fontId="27" fillId="0" borderId="0" xfId="0" applyFont="1" applyAlignment="1">
      <alignment horizontal="center"/>
    </xf>
    <xf numFmtId="165" fontId="0" fillId="7" borderId="23" xfId="0" applyNumberFormat="1" applyFill="1" applyBorder="1" applyAlignment="1">
      <alignment horizontal="center" vertical="center"/>
    </xf>
    <xf numFmtId="0" fontId="0" fillId="7" borderId="23" xfId="0" applyFill="1" applyBorder="1" applyAlignment="1">
      <alignment horizontal="center" vertical="center"/>
    </xf>
    <xf numFmtId="166" fontId="0" fillId="0" borderId="0" xfId="0" applyNumberFormat="1" applyAlignment="1">
      <alignment horizontal="center"/>
    </xf>
    <xf numFmtId="165" fontId="10" fillId="0" borderId="0" xfId="4" applyNumberFormat="1" applyFont="1" applyFill="1" applyBorder="1" applyAlignment="1"/>
    <xf numFmtId="0" fontId="7" fillId="0" borderId="0" xfId="0" applyFont="1" applyAlignment="1">
      <alignment vertical="center"/>
    </xf>
    <xf numFmtId="0" fontId="9" fillId="0" borderId="0" xfId="0" applyFont="1"/>
    <xf numFmtId="14" fontId="0" fillId="0" borderId="0" xfId="0" applyNumberFormat="1"/>
    <xf numFmtId="9" fontId="0" fillId="0" borderId="0" xfId="0" applyNumberFormat="1"/>
    <xf numFmtId="0" fontId="0" fillId="3" borderId="0" xfId="0" applyFill="1" applyAlignment="1">
      <alignment horizontal="center"/>
    </xf>
    <xf numFmtId="0" fontId="22" fillId="3" borderId="0" xfId="0" applyFont="1" applyFill="1" applyAlignment="1">
      <alignment horizontal="left" vertical="center"/>
    </xf>
    <xf numFmtId="0" fontId="24" fillId="2" borderId="0" xfId="0" applyFont="1" applyFill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165" fontId="10" fillId="0" borderId="8" xfId="4" applyNumberFormat="1" applyFont="1" applyBorder="1" applyAlignment="1">
      <alignment horizontal="center"/>
    </xf>
    <xf numFmtId="165" fontId="10" fillId="0" borderId="9" xfId="4" applyNumberFormat="1" applyFont="1" applyBorder="1" applyAlignment="1">
      <alignment horizontal="center"/>
    </xf>
    <xf numFmtId="165" fontId="10" fillId="0" borderId="10" xfId="4" applyNumberFormat="1" applyFont="1" applyBorder="1" applyAlignment="1">
      <alignment horizontal="center"/>
    </xf>
    <xf numFmtId="165" fontId="10" fillId="0" borderId="11" xfId="4" applyNumberFormat="1" applyFont="1" applyBorder="1" applyAlignment="1">
      <alignment horizontal="center"/>
    </xf>
    <xf numFmtId="165" fontId="10" fillId="0" borderId="0" xfId="4" applyNumberFormat="1" applyFont="1" applyBorder="1" applyAlignment="1">
      <alignment horizontal="center"/>
    </xf>
    <xf numFmtId="165" fontId="10" fillId="0" borderId="12" xfId="4" applyNumberFormat="1" applyFont="1" applyBorder="1" applyAlignment="1">
      <alignment horizontal="center"/>
    </xf>
    <xf numFmtId="165" fontId="10" fillId="0" borderId="13" xfId="4" applyNumberFormat="1" applyFont="1" applyBorder="1" applyAlignment="1">
      <alignment horizontal="center"/>
    </xf>
    <xf numFmtId="165" fontId="10" fillId="0" borderId="14" xfId="4" applyNumberFormat="1" applyFont="1" applyBorder="1" applyAlignment="1">
      <alignment horizontal="center"/>
    </xf>
    <xf numFmtId="165" fontId="10" fillId="0" borderId="15" xfId="4" applyNumberFormat="1" applyFont="1" applyBorder="1" applyAlignment="1">
      <alignment horizontal="center"/>
    </xf>
  </cellXfs>
  <cellStyles count="7">
    <cellStyle name="Cabeçalho Meteora" xfId="3" xr:uid="{43DBFFA1-791E-423B-B2A6-377CC2810274}"/>
    <cellStyle name="Ênfase4" xfId="1" builtinId="41" customBuiltin="1"/>
    <cellStyle name="Hiperlink" xfId="6" builtinId="8"/>
    <cellStyle name="Moeda" xfId="4" builtinId="4"/>
    <cellStyle name="Normal" xfId="0" builtinId="0"/>
    <cellStyle name="Porcentagem" xfId="5" builtinId="5"/>
    <cellStyle name="Título Meteora" xfId="2" xr:uid="{52F1EA3C-B23E-4AE6-AE73-27AD9F7C9021}"/>
  </cellStyles>
  <dxfs count="31">
    <dxf>
      <font>
        <color rgb="FF9C0006"/>
      </font>
      <fill>
        <patternFill>
          <bgColor rgb="FFFFC7CE"/>
        </patternFill>
      </fill>
    </dxf>
    <dxf>
      <alignment horizontal="center"/>
    </dxf>
    <dxf>
      <alignment horizontal="center"/>
    </dxf>
    <dxf>
      <alignment horizontal="center"/>
    </dxf>
    <dxf>
      <numFmt numFmtId="165" formatCode="_-[$R$-416]\ * #,##0.00_-;\-[$R$-416]\ * #,##0.00_-;_-[$R$-416]\ * &quot;-&quot;??_-;_-@_-"/>
    </dxf>
    <dxf>
      <font>
        <sz val="12"/>
      </font>
    </dxf>
    <dxf>
      <font>
        <sz val="12"/>
      </font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alignment horizontal="center" vertical="bottom" textRotation="0" wrapText="0" indent="0" justifyLastLine="0" shrinkToFit="0" readingOrder="0"/>
    </dxf>
    <dxf>
      <numFmt numFmtId="165" formatCode="_-[$R$-416]\ * #,##0.00_-;\-[$R$-416]\ * #,##0.00_-;_-[$R$-416]\ 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165" formatCode="_-[$R$-416]\ * #,##0.00_-;\-[$R$-416]\ * #,##0.00_-;_-[$R$-416]\ * &quot;-&quot;??_-;_-@_-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ill>
        <patternFill patternType="solid">
          <bgColor theme="1"/>
        </patternFill>
      </fill>
      <alignment horizontal="center" vertical="center" textRotation="0" wrapText="1" indent="0" justifyLastLine="0" shrinkToFit="0" readingOrder="0"/>
    </dxf>
    <dxf>
      <numFmt numFmtId="165" formatCode="_-[$R$-416]\ * #,##0.00_-;\-[$R$-416]\ * #,##0.00_-;_-[$R$-416]\ * &quot;-&quot;??_-;_-@_-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Montserrat"/>
        <scheme val="none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DAFF01"/>
      <color rgb="FF9353FF"/>
      <color rgb="FFCCCCCC"/>
      <color rgb="FF4472C4"/>
      <color rgb="FFEE6471"/>
      <color rgb="FFF87F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5.xml"/><Relationship Id="rId26" Type="http://schemas.openxmlformats.org/officeDocument/2006/relationships/connections" Target="connections.xml"/><Relationship Id="rId39" Type="http://schemas.openxmlformats.org/officeDocument/2006/relationships/customXml" Target="../customXml/item8.xml"/><Relationship Id="rId21" Type="http://schemas.openxmlformats.org/officeDocument/2006/relationships/pivotCacheDefinition" Target="pivotCache/pivotCacheDefinition8.xml"/><Relationship Id="rId34" Type="http://schemas.openxmlformats.org/officeDocument/2006/relationships/customXml" Target="../customXml/item3.xml"/><Relationship Id="rId42" Type="http://schemas.openxmlformats.org/officeDocument/2006/relationships/customXml" Target="../customXml/item11.xml"/><Relationship Id="rId47" Type="http://schemas.openxmlformats.org/officeDocument/2006/relationships/customXml" Target="../customXml/item16.xml"/><Relationship Id="rId50" Type="http://schemas.openxmlformats.org/officeDocument/2006/relationships/customXml" Target="../customXml/item19.xml"/><Relationship Id="rId55" Type="http://schemas.openxmlformats.org/officeDocument/2006/relationships/customXml" Target="../customXml/item2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3.xml"/><Relationship Id="rId29" Type="http://schemas.openxmlformats.org/officeDocument/2006/relationships/sheetMetadata" Target="metadata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3.xml"/><Relationship Id="rId32" Type="http://schemas.openxmlformats.org/officeDocument/2006/relationships/customXml" Target="../customXml/item1.xml"/><Relationship Id="rId37" Type="http://schemas.openxmlformats.org/officeDocument/2006/relationships/customXml" Target="../customXml/item6.xml"/><Relationship Id="rId40" Type="http://schemas.openxmlformats.org/officeDocument/2006/relationships/customXml" Target="../customXml/item9.xml"/><Relationship Id="rId45" Type="http://schemas.openxmlformats.org/officeDocument/2006/relationships/customXml" Target="../customXml/item14.xml"/><Relationship Id="rId53" Type="http://schemas.openxmlformats.org/officeDocument/2006/relationships/customXml" Target="../customXml/item22.xml"/><Relationship Id="rId58" Type="http://schemas.openxmlformats.org/officeDocument/2006/relationships/customXml" Target="../customXml/item27.xml"/><Relationship Id="rId5" Type="http://schemas.openxmlformats.org/officeDocument/2006/relationships/worksheet" Target="worksheets/sheet5.xml"/><Relationship Id="rId19" Type="http://schemas.openxmlformats.org/officeDocument/2006/relationships/pivotCacheDefinition" Target="pivotCache/pivotCacheDefinition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1.xml"/><Relationship Id="rId22" Type="http://schemas.microsoft.com/office/2007/relationships/slicerCache" Target="slicerCaches/slicerCache1.xml"/><Relationship Id="rId27" Type="http://schemas.openxmlformats.org/officeDocument/2006/relationships/styles" Target="styles.xml"/><Relationship Id="rId30" Type="http://schemas.openxmlformats.org/officeDocument/2006/relationships/powerPivotData" Target="model/item.data"/><Relationship Id="rId35" Type="http://schemas.openxmlformats.org/officeDocument/2006/relationships/customXml" Target="../customXml/item4.xml"/><Relationship Id="rId43" Type="http://schemas.openxmlformats.org/officeDocument/2006/relationships/customXml" Target="../customXml/item12.xml"/><Relationship Id="rId48" Type="http://schemas.openxmlformats.org/officeDocument/2006/relationships/customXml" Target="../customXml/item17.xml"/><Relationship Id="rId56" Type="http://schemas.openxmlformats.org/officeDocument/2006/relationships/customXml" Target="../customXml/item25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4.xml"/><Relationship Id="rId25" Type="http://schemas.openxmlformats.org/officeDocument/2006/relationships/theme" Target="theme/theme1.xml"/><Relationship Id="rId33" Type="http://schemas.openxmlformats.org/officeDocument/2006/relationships/customXml" Target="../customXml/item2.xml"/><Relationship Id="rId38" Type="http://schemas.openxmlformats.org/officeDocument/2006/relationships/customXml" Target="../customXml/item7.xml"/><Relationship Id="rId46" Type="http://schemas.openxmlformats.org/officeDocument/2006/relationships/customXml" Target="../customXml/item15.xml"/><Relationship Id="rId20" Type="http://schemas.openxmlformats.org/officeDocument/2006/relationships/pivotCacheDefinition" Target="pivotCache/pivotCacheDefinition7.xml"/><Relationship Id="rId41" Type="http://schemas.openxmlformats.org/officeDocument/2006/relationships/customXml" Target="../customXml/item10.xml"/><Relationship Id="rId54" Type="http://schemas.openxmlformats.org/officeDocument/2006/relationships/customXml" Target="../customXml/item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pivotCacheDefinition" Target="pivotCache/pivotCacheDefinition2.xml"/><Relationship Id="rId23" Type="http://schemas.microsoft.com/office/2007/relationships/slicerCache" Target="slicerCaches/slicerCache2.xml"/><Relationship Id="rId28" Type="http://schemas.openxmlformats.org/officeDocument/2006/relationships/sharedStrings" Target="sharedStrings.xml"/><Relationship Id="rId36" Type="http://schemas.openxmlformats.org/officeDocument/2006/relationships/customXml" Target="../customXml/item5.xml"/><Relationship Id="rId49" Type="http://schemas.openxmlformats.org/officeDocument/2006/relationships/customXml" Target="../customXml/item18.xml"/><Relationship Id="rId57" Type="http://schemas.openxmlformats.org/officeDocument/2006/relationships/customXml" Target="../customXml/item26.xml"/><Relationship Id="rId10" Type="http://schemas.openxmlformats.org/officeDocument/2006/relationships/worksheet" Target="worksheets/sheet10.xml"/><Relationship Id="rId31" Type="http://schemas.openxmlformats.org/officeDocument/2006/relationships/calcChain" Target="calcChain.xml"/><Relationship Id="rId44" Type="http://schemas.openxmlformats.org/officeDocument/2006/relationships/customXml" Target="../customXml/item13.xml"/><Relationship Id="rId52" Type="http://schemas.openxmlformats.org/officeDocument/2006/relationships/customXml" Target="../customXml/item2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[Meteora Ecommerce - FINAL AULA 5 - DESAFIO RESOLVIDO.xlsx]DN_Vendas!TBDN_Vendas</c:name>
    <c:fmtId val="1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DN_Vendas!$B$3</c:f>
              <c:strCache>
                <c:ptCount val="1"/>
                <c:pt idx="0">
                  <c:v>Soma de 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DN_Vendas!$A$4:$A$12</c:f>
              <c:strCache>
                <c:ptCount val="8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</c:strCache>
            </c:strRef>
          </c:cat>
          <c:val>
            <c:numRef>
              <c:f>DN_Vendas!$B$4:$B$12</c:f>
              <c:numCache>
                <c:formatCode>_-[$R$-416]\ * #,##0.00_-;\-[$R$-416]\ * #,##0.00_-;_-[$R$-416]\ * "-"??_-;_-@_-</c:formatCode>
                <c:ptCount val="8"/>
                <c:pt idx="0">
                  <c:v>1750.9</c:v>
                </c:pt>
                <c:pt idx="1">
                  <c:v>2974.9</c:v>
                </c:pt>
                <c:pt idx="2">
                  <c:v>3698.1</c:v>
                </c:pt>
                <c:pt idx="3">
                  <c:v>3651.0999999999995</c:v>
                </c:pt>
                <c:pt idx="4">
                  <c:v>2776.2999999999997</c:v>
                </c:pt>
                <c:pt idx="5">
                  <c:v>3477.7000000000007</c:v>
                </c:pt>
                <c:pt idx="6">
                  <c:v>8602.0999999999985</c:v>
                </c:pt>
                <c:pt idx="7">
                  <c:v>6373.7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6E-4619-9CBF-37B66C966F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614378288"/>
        <c:axId val="1573918080"/>
      </c:barChart>
      <c:lineChart>
        <c:grouping val="standard"/>
        <c:varyColors val="0"/>
        <c:ser>
          <c:idx val="1"/>
          <c:order val="1"/>
          <c:tx>
            <c:strRef>
              <c:f>DN_Vendas!$C$3</c:f>
              <c:strCache>
                <c:ptCount val="1"/>
                <c:pt idx="0">
                  <c:v>Soma de Qtd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DN_Vendas!$A$4:$A$12</c:f>
              <c:strCache>
                <c:ptCount val="8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</c:strCache>
            </c:strRef>
          </c:cat>
          <c:val>
            <c:numRef>
              <c:f>DN_Vendas!$C$4:$C$12</c:f>
              <c:numCache>
                <c:formatCode>General</c:formatCode>
                <c:ptCount val="8"/>
                <c:pt idx="0">
                  <c:v>14</c:v>
                </c:pt>
                <c:pt idx="1">
                  <c:v>15</c:v>
                </c:pt>
                <c:pt idx="2">
                  <c:v>26</c:v>
                </c:pt>
                <c:pt idx="3">
                  <c:v>28</c:v>
                </c:pt>
                <c:pt idx="4">
                  <c:v>17</c:v>
                </c:pt>
                <c:pt idx="5">
                  <c:v>41</c:v>
                </c:pt>
                <c:pt idx="6">
                  <c:v>53</c:v>
                </c:pt>
                <c:pt idx="7">
                  <c:v>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56E-4619-9CBF-37B66C966F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4233952"/>
        <c:axId val="1573888320"/>
      </c:lineChart>
      <c:catAx>
        <c:axId val="614378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573918080"/>
        <c:crosses val="autoZero"/>
        <c:auto val="1"/>
        <c:lblAlgn val="ctr"/>
        <c:lblOffset val="100"/>
        <c:noMultiLvlLbl val="0"/>
      </c:catAx>
      <c:valAx>
        <c:axId val="1573918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[$R$-416]\ * #,##0.00_-;\-[$R$-416]\ * #,##0.00_-;_-[$R$-416]\ 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14378288"/>
        <c:crosses val="autoZero"/>
        <c:crossBetween val="between"/>
      </c:valAx>
      <c:valAx>
        <c:axId val="157388832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84233952"/>
        <c:crosses val="max"/>
        <c:crossBetween val="between"/>
      </c:valAx>
      <c:catAx>
        <c:axId val="10842339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73888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[Meteora Ecommerce - FINAL AULA 5 - DESAFIO RESOLVIDO.xlsx]DN_Vendedores!TBDN_Vendedores</c:name>
    <c:fmtId val="1"/>
  </c:pivotSource>
  <c:chart>
    <c:autoTitleDeleted val="1"/>
    <c:pivotFmts>
      <c:pivotFmt>
        <c:idx val="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numFmt formatCode="_(&quot;R$&quot;* #,##0.00_);_(&quot;R$&quot;* \(#,##0.00\);_(&quot;R$&quot;* &quot;-&quot;??_);_(@_)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DN_Vendedores!$B$3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numFmt formatCode="_(&quot;R$&quot;* #,##0.00_);_(&quot;R$&quot;* \(#,##0.00\);_(&quot;R$&quot;* &quot;-&quot;??_);_(@_)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DN_Vendedores!$A$4:$A$9</c:f>
              <c:strCache>
                <c:ptCount val="5"/>
                <c:pt idx="0">
                  <c:v>Clara</c:v>
                </c:pt>
                <c:pt idx="1">
                  <c:v>Bruno</c:v>
                </c:pt>
                <c:pt idx="2">
                  <c:v>Amanda</c:v>
                </c:pt>
                <c:pt idx="3">
                  <c:v>Sarah</c:v>
                </c:pt>
                <c:pt idx="4">
                  <c:v>João</c:v>
                </c:pt>
              </c:strCache>
            </c:strRef>
          </c:cat>
          <c:val>
            <c:numRef>
              <c:f>DN_Vendedores!$B$4:$B$9</c:f>
              <c:numCache>
                <c:formatCode>_-[$R$-416]\ * #,##0.00_-;\-[$R$-416]\ * #,##0.00_-;_-[$R$-416]\ * "-"??_-;_-@_-</c:formatCode>
                <c:ptCount val="5"/>
                <c:pt idx="0">
                  <c:v>3259.7000000000003</c:v>
                </c:pt>
                <c:pt idx="1">
                  <c:v>6552.6</c:v>
                </c:pt>
                <c:pt idx="2">
                  <c:v>6811.2</c:v>
                </c:pt>
                <c:pt idx="3">
                  <c:v>8079.7</c:v>
                </c:pt>
                <c:pt idx="4">
                  <c:v>8601.5999999999985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0A-423A-9F6F-8F501EE289EB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085402064"/>
        <c:axId val="1335399952"/>
      </c:barChart>
      <c:catAx>
        <c:axId val="10854020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35399952"/>
        <c:crosses val="autoZero"/>
        <c:auto val="1"/>
        <c:lblAlgn val="ctr"/>
        <c:lblOffset val="100"/>
        <c:noMultiLvlLbl val="0"/>
      </c:catAx>
      <c:valAx>
        <c:axId val="1335399952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_-[$R$-416]\ * #,##0.00_-;\-[$R$-416]\ * #,##0.00_-;_-[$R$-416]\ * &quot;-&quot;??_-;_-@_-" sourceLinked="1"/>
        <c:majorTickMark val="none"/>
        <c:minorTickMark val="none"/>
        <c:tickLblPos val="nextTo"/>
        <c:crossAx val="10854020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DN_Vendas!$I$4</c:f>
              <c:strCache>
                <c:ptCount val="1"/>
                <c:pt idx="0">
                  <c:v>Acessórios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10D-44B0-BC6E-765A654D038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10D-44B0-BC6E-765A654D0382}"/>
              </c:ext>
            </c:extLst>
          </c:dPt>
          <c:dLbls>
            <c:delete val="1"/>
          </c:dLbls>
          <c:val>
            <c:numRef>
              <c:f>DN_Vendas!$J$4:$K$4</c:f>
              <c:numCache>
                <c:formatCode>0%</c:formatCode>
                <c:ptCount val="2"/>
                <c:pt idx="0">
                  <c:v>0.15879092503182729</c:v>
                </c:pt>
                <c:pt idx="1">
                  <c:v>0.84120907496817265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10D-44B0-BC6E-765A654D0382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DN_Vendas!$I$6</c:f>
              <c:strCache>
                <c:ptCount val="1"/>
                <c:pt idx="0">
                  <c:v>Vestuário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1BC6-4101-A388-17A9D681C40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BC6-4101-A388-17A9D681C40E}"/>
              </c:ext>
            </c:extLst>
          </c:dPt>
          <c:dLbls>
            <c:delete val="1"/>
          </c:dLbls>
          <c:val>
            <c:numRef>
              <c:f>DN_Vendas!$J$6:$K$6</c:f>
              <c:numCache>
                <c:formatCode>0%</c:formatCode>
                <c:ptCount val="2"/>
                <c:pt idx="0">
                  <c:v>0.73285232158727887</c:v>
                </c:pt>
                <c:pt idx="1">
                  <c:v>0.26714767841272113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BC6-4101-A388-17A9D681C40E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DN_Vendas!$I$5</c:f>
              <c:strCache>
                <c:ptCount val="1"/>
                <c:pt idx="0">
                  <c:v>Calçado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4D8-447E-8DA3-33D914DD500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4D8-447E-8DA3-33D914DD500D}"/>
              </c:ext>
            </c:extLst>
          </c:dPt>
          <c:dLbls>
            <c:delete val="1"/>
          </c:dLbls>
          <c:val>
            <c:numRef>
              <c:f>DN_Vendas!$J$5:$K$5</c:f>
              <c:numCache>
                <c:formatCode>0%</c:formatCode>
                <c:ptCount val="2"/>
                <c:pt idx="0">
                  <c:v>0.10835675338089411</c:v>
                </c:pt>
                <c:pt idx="1">
                  <c:v>0.89164324661910588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4D8-447E-8DA3-33D914DD500D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[Meteora Ecommerce - FINAL AULA 5 - DESAFIO RESOLVIDO.xlsx]DN_Desafio Vendas_Hist!Tabela dinâmica1</c:name>
    <c:fmtId val="1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layout>
            <c:manualLayout>
              <c:x val="-2.0045791351687315E-2"/>
              <c:y val="-0.15764810220640227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dLblPos val="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layout>
            <c:manualLayout>
              <c:x val="-2.0045791351687402E-2"/>
              <c:y val="-0.16525845228250577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dLblPos val="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'DN_Desafio Vendas_Hist'!$B$3</c:f>
              <c:strCache>
                <c:ptCount val="1"/>
                <c:pt idx="0">
                  <c:v>Soma de 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'DN_Desafio Vendas_Hist'!$A$4:$A$16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'DN_Desafio Vendas_Hist'!$B$4:$B$16</c:f>
              <c:numCache>
                <c:formatCode>_("R$"* #,##0.00_);_("R$"* \(#,##0.00\);_("R$"* "-"??_);_(@_)</c:formatCode>
                <c:ptCount val="12"/>
                <c:pt idx="0">
                  <c:v>27065.5</c:v>
                </c:pt>
                <c:pt idx="1">
                  <c:v>7502.6</c:v>
                </c:pt>
                <c:pt idx="2">
                  <c:v>7197.4</c:v>
                </c:pt>
                <c:pt idx="3">
                  <c:v>17379.8</c:v>
                </c:pt>
                <c:pt idx="4">
                  <c:v>20685.5</c:v>
                </c:pt>
                <c:pt idx="5">
                  <c:v>22586.3</c:v>
                </c:pt>
                <c:pt idx="6">
                  <c:v>18730.099999999999</c:v>
                </c:pt>
                <c:pt idx="7">
                  <c:v>21585.8</c:v>
                </c:pt>
                <c:pt idx="8">
                  <c:v>19851</c:v>
                </c:pt>
                <c:pt idx="9">
                  <c:v>15659.4</c:v>
                </c:pt>
                <c:pt idx="10">
                  <c:v>9455.2000000000007</c:v>
                </c:pt>
                <c:pt idx="11">
                  <c:v>19742.5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3E-4919-AAEB-0D0CCCB118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3350160"/>
        <c:axId val="1801239312"/>
      </c:barChart>
      <c:lineChart>
        <c:grouping val="standard"/>
        <c:varyColors val="0"/>
        <c:ser>
          <c:idx val="1"/>
          <c:order val="1"/>
          <c:tx>
            <c:strRef>
              <c:f>'DN_Desafio Vendas_Hist'!$C$3</c:f>
              <c:strCache>
                <c:ptCount val="1"/>
                <c:pt idx="0">
                  <c:v>Soma de Qtd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523E-4919-AAEB-0D0CCCB118F5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523E-4919-AAEB-0D0CCCB118F5}"/>
              </c:ext>
            </c:extLst>
          </c:dPt>
          <c:dLbls>
            <c:dLbl>
              <c:idx val="0"/>
              <c:layout>
                <c:manualLayout>
                  <c:x val="-2.0045791351687315E-2"/>
                  <c:y val="-0.15764810220640227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23E-4919-AAEB-0D0CCCB118F5}"/>
                </c:ext>
              </c:extLst>
            </c:dLbl>
            <c:dLbl>
              <c:idx val="4"/>
              <c:layout>
                <c:manualLayout>
                  <c:x val="-2.0045791351687402E-2"/>
                  <c:y val="-0.16525845228250577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23E-4919-AAEB-0D0CCCB118F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'DN_Desafio Vendas_Hist'!$A$4:$A$16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'DN_Desafio Vendas_Hist'!$C$4:$C$16</c:f>
              <c:numCache>
                <c:formatCode>General</c:formatCode>
                <c:ptCount val="12"/>
                <c:pt idx="0">
                  <c:v>154</c:v>
                </c:pt>
                <c:pt idx="1">
                  <c:v>83</c:v>
                </c:pt>
                <c:pt idx="2">
                  <c:v>114</c:v>
                </c:pt>
                <c:pt idx="3">
                  <c:v>146</c:v>
                </c:pt>
                <c:pt idx="4">
                  <c:v>114</c:v>
                </c:pt>
                <c:pt idx="5">
                  <c:v>185</c:v>
                </c:pt>
                <c:pt idx="6">
                  <c:v>133</c:v>
                </c:pt>
                <c:pt idx="7">
                  <c:v>147</c:v>
                </c:pt>
                <c:pt idx="8">
                  <c:v>151</c:v>
                </c:pt>
                <c:pt idx="9">
                  <c:v>151</c:v>
                </c:pt>
                <c:pt idx="10">
                  <c:v>92</c:v>
                </c:pt>
                <c:pt idx="11">
                  <c:v>129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23E-4919-AAEB-0D0CCCB118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1534752"/>
        <c:axId val="1801240272"/>
      </c:lineChart>
      <c:catAx>
        <c:axId val="543350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01239312"/>
        <c:crosses val="autoZero"/>
        <c:auto val="1"/>
        <c:lblAlgn val="ctr"/>
        <c:lblOffset val="100"/>
        <c:noMultiLvlLbl val="0"/>
      </c:catAx>
      <c:valAx>
        <c:axId val="1801239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R$&quot;* #,##0.00_);_(&quot;R$&quot;* \(#,##0.00\);_(&quot;R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43350160"/>
        <c:crosses val="autoZero"/>
        <c:crossBetween val="between"/>
      </c:valAx>
      <c:valAx>
        <c:axId val="180124027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01534752"/>
        <c:crosses val="max"/>
        <c:crossBetween val="between"/>
      </c:valAx>
      <c:catAx>
        <c:axId val="18015347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012402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[Meteora Ecommerce - FINAL AULA 5 - DESAFIO RESOLVIDO.xlsx]DN_Desafio Vendas_Hist!Tabela dinâmica4</c:name>
    <c:fmtId val="1"/>
  </c:pivotSource>
  <c:chart>
    <c:autoTitleDeleted val="1"/>
    <c:pivotFmts>
      <c:pivotFmt>
        <c:idx val="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1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'DN_Desafio Vendas_Hist'!$F$3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'DN_Desafio Vendas_Hist'!$E$4:$E$9</c:f>
              <c:strCache>
                <c:ptCount val="5"/>
                <c:pt idx="0">
                  <c:v>Clara</c:v>
                </c:pt>
                <c:pt idx="1">
                  <c:v>João</c:v>
                </c:pt>
                <c:pt idx="2">
                  <c:v>Amanda</c:v>
                </c:pt>
                <c:pt idx="3">
                  <c:v>Sarah</c:v>
                </c:pt>
                <c:pt idx="4">
                  <c:v>Bruno</c:v>
                </c:pt>
              </c:strCache>
            </c:strRef>
          </c:cat>
          <c:val>
            <c:numRef>
              <c:f>'DN_Desafio Vendas_Hist'!$F$4:$F$9</c:f>
              <c:numCache>
                <c:formatCode>_("R$"* #,##0.00_);_("R$"* \(#,##0.00\);_("R$"* "-"??_);_(@_)</c:formatCode>
                <c:ptCount val="5"/>
                <c:pt idx="0">
                  <c:v>36204.6</c:v>
                </c:pt>
                <c:pt idx="1">
                  <c:v>36468.6</c:v>
                </c:pt>
                <c:pt idx="2">
                  <c:v>37864</c:v>
                </c:pt>
                <c:pt idx="3">
                  <c:v>47690</c:v>
                </c:pt>
                <c:pt idx="4">
                  <c:v>49213.9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8E-44A0-8125-4C3F163455B0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798125376"/>
        <c:axId val="424386816"/>
      </c:barChart>
      <c:catAx>
        <c:axId val="17981253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24386816"/>
        <c:crosses val="autoZero"/>
        <c:auto val="1"/>
        <c:lblAlgn val="ctr"/>
        <c:lblOffset val="100"/>
        <c:noMultiLvlLbl val="0"/>
      </c:catAx>
      <c:valAx>
        <c:axId val="424386816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_(&quot;R$&quot;* #,##0.00_);_(&quot;R$&quot;* \(#,##0.00\);_(&quot;R$&quot;* &quot;-&quot;??_);_(@_)" sourceLinked="1"/>
        <c:majorTickMark val="none"/>
        <c:minorTickMark val="none"/>
        <c:tickLblPos val="nextTo"/>
        <c:crossAx val="17981253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'DN_Desafio Vendas_Hist'!$L$4</c:f>
              <c:strCache>
                <c:ptCount val="1"/>
                <c:pt idx="0">
                  <c:v>Acessórios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74B1-40FA-AAD5-483A478AA90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74B1-40FA-AAD5-483A478AA908}"/>
              </c:ext>
            </c:extLst>
          </c:dPt>
          <c:dLbls>
            <c:delete val="1"/>
          </c:dLbls>
          <c:val>
            <c:numRef>
              <c:f>'DN_Desafio Vendas_Hist'!$M$4:$N$4</c:f>
              <c:numCache>
                <c:formatCode>0%</c:formatCode>
                <c:ptCount val="2"/>
                <c:pt idx="0">
                  <c:v>0.15173704728715764</c:v>
                </c:pt>
                <c:pt idx="1">
                  <c:v>0.84826295271284236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B1-40FA-AAD5-483A478AA908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'DN_Desafio Vendas_Hist'!$L$5</c:f>
              <c:strCache>
                <c:ptCount val="1"/>
                <c:pt idx="0">
                  <c:v>Calçado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E1D-4DB3-8BE4-53218592F8B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E1D-4DB3-8BE4-53218592F8B1}"/>
              </c:ext>
            </c:extLst>
          </c:dPt>
          <c:dLbls>
            <c:delete val="1"/>
          </c:dLbls>
          <c:val>
            <c:numRef>
              <c:f>'DN_Desafio Vendas_Hist'!$M$5:$N$5</c:f>
              <c:numCache>
                <c:formatCode>0%</c:formatCode>
                <c:ptCount val="2"/>
                <c:pt idx="0">
                  <c:v>0.19696868171254395</c:v>
                </c:pt>
                <c:pt idx="1">
                  <c:v>0.803031318287456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E1D-4DB3-8BE4-53218592F8B1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'DN_Desafio Vendas_Hist'!$L$6</c:f>
              <c:strCache>
                <c:ptCount val="1"/>
                <c:pt idx="0">
                  <c:v>Vestuário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DFA-4BD2-94B6-BC3D90FFC6D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DFA-4BD2-94B6-BC3D90FFC6D0}"/>
              </c:ext>
            </c:extLst>
          </c:dPt>
          <c:dLbls>
            <c:delete val="1"/>
          </c:dLbls>
          <c:val>
            <c:numRef>
              <c:f>'DN_Desafio Vendas_Hist'!$M$6:$N$6</c:f>
              <c:numCache>
                <c:formatCode>0%</c:formatCode>
                <c:ptCount val="2"/>
                <c:pt idx="0">
                  <c:v>0.65129427100029846</c:v>
                </c:pt>
                <c:pt idx="1">
                  <c:v>0.34870572899970154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DFA-4BD2-94B6-BC3D90FFC6D0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1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Produtos!A1"/><Relationship Id="rId2" Type="http://schemas.openxmlformats.org/officeDocument/2006/relationships/hyperlink" Target="#Vendas!A1"/><Relationship Id="rId1" Type="http://schemas.openxmlformats.org/officeDocument/2006/relationships/image" Target="../media/image1.png"/><Relationship Id="rId5" Type="http://schemas.openxmlformats.org/officeDocument/2006/relationships/hyperlink" Target="#Consultas!A1"/><Relationship Id="rId4" Type="http://schemas.openxmlformats.org/officeDocument/2006/relationships/hyperlink" Target="#Vendedores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Consultas!A1"/><Relationship Id="rId2" Type="http://schemas.openxmlformats.org/officeDocument/2006/relationships/hyperlink" Target="#Menu!A1"/><Relationship Id="rId1" Type="http://schemas.openxmlformats.org/officeDocument/2006/relationships/image" Target="../media/image2.png"/><Relationship Id="rId5" Type="http://schemas.openxmlformats.org/officeDocument/2006/relationships/hyperlink" Target="#Vendedores!A1"/><Relationship Id="rId4" Type="http://schemas.openxmlformats.org/officeDocument/2006/relationships/hyperlink" Target="#Vendas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Consultas!A1"/><Relationship Id="rId2" Type="http://schemas.openxmlformats.org/officeDocument/2006/relationships/hyperlink" Target="#Menu!A1"/><Relationship Id="rId1" Type="http://schemas.openxmlformats.org/officeDocument/2006/relationships/image" Target="../media/image2.png"/><Relationship Id="rId5" Type="http://schemas.openxmlformats.org/officeDocument/2006/relationships/hyperlink" Target="#Produtos!A1"/><Relationship Id="rId4" Type="http://schemas.openxmlformats.org/officeDocument/2006/relationships/hyperlink" Target="#Vendas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Consultas!A1"/><Relationship Id="rId2" Type="http://schemas.openxmlformats.org/officeDocument/2006/relationships/hyperlink" Target="#Menu!A1"/><Relationship Id="rId1" Type="http://schemas.openxmlformats.org/officeDocument/2006/relationships/image" Target="../media/image2.png"/><Relationship Id="rId5" Type="http://schemas.openxmlformats.org/officeDocument/2006/relationships/hyperlink" Target="#Produtos!A1"/><Relationship Id="rId4" Type="http://schemas.openxmlformats.org/officeDocument/2006/relationships/hyperlink" Target="#Vendedores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Vendas!A1"/><Relationship Id="rId2" Type="http://schemas.openxmlformats.org/officeDocument/2006/relationships/hyperlink" Target="#Menu!A1"/><Relationship Id="rId1" Type="http://schemas.openxmlformats.org/officeDocument/2006/relationships/image" Target="../media/image2.png"/><Relationship Id="rId5" Type="http://schemas.openxmlformats.org/officeDocument/2006/relationships/hyperlink" Target="#Produtos!A1"/><Relationship Id="rId4" Type="http://schemas.openxmlformats.org/officeDocument/2006/relationships/hyperlink" Target="#Vendedores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3.png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image" Target="../media/image3.png"/><Relationship Id="rId6" Type="http://schemas.openxmlformats.org/officeDocument/2006/relationships/chart" Target="../charts/chart10.xml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457200</xdr:colOff>
      <xdr:row>1</xdr:row>
      <xdr:rowOff>121920</xdr:rowOff>
    </xdr:from>
    <xdr:to>
      <xdr:col>9</xdr:col>
      <xdr:colOff>579120</xdr:colOff>
      <xdr:row>5</xdr:row>
      <xdr:rowOff>152409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3DE8B45-09AB-055B-1B63-2260FE5D1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0" y="304800"/>
          <a:ext cx="4998720" cy="762009"/>
        </a:xfrm>
        <a:prstGeom prst="rect">
          <a:avLst/>
        </a:prstGeom>
      </xdr:spPr>
    </xdr:pic>
    <xdr:clientData/>
  </xdr:twoCellAnchor>
  <xdr:twoCellAnchor>
    <xdr:from>
      <xdr:col>6</xdr:col>
      <xdr:colOff>206375</xdr:colOff>
      <xdr:row>7</xdr:row>
      <xdr:rowOff>177165</xdr:rowOff>
    </xdr:from>
    <xdr:to>
      <xdr:col>8</xdr:col>
      <xdr:colOff>347345</xdr:colOff>
      <xdr:row>10</xdr:row>
      <xdr:rowOff>146685</xdr:rowOff>
    </xdr:to>
    <xdr:sp macro="" textlink="">
      <xdr:nvSpPr>
        <xdr:cNvPr id="5" name="Retângulo: Cantos Arredondado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E9D6B59-05D9-B03E-33FF-654DC865E65A}"/>
            </a:ext>
          </a:extLst>
        </xdr:cNvPr>
        <xdr:cNvSpPr/>
      </xdr:nvSpPr>
      <xdr:spPr>
        <a:xfrm>
          <a:off x="3749675" y="1510665"/>
          <a:ext cx="1322070" cy="541020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400" b="1">
              <a:solidFill>
                <a:srgbClr val="DAFF01"/>
              </a:solidFill>
              <a:latin typeface="MuseoModerno" pitchFamily="2" charset="0"/>
              <a:ea typeface="+mn-ea"/>
              <a:cs typeface="+mn-cs"/>
            </a:rPr>
            <a:t>Vendas</a:t>
          </a:r>
        </a:p>
      </xdr:txBody>
    </xdr:sp>
    <xdr:clientData/>
  </xdr:twoCellAnchor>
  <xdr:twoCellAnchor>
    <xdr:from>
      <xdr:col>1</xdr:col>
      <xdr:colOff>43815</xdr:colOff>
      <xdr:row>7</xdr:row>
      <xdr:rowOff>177165</xdr:rowOff>
    </xdr:from>
    <xdr:to>
      <xdr:col>3</xdr:col>
      <xdr:colOff>203835</xdr:colOff>
      <xdr:row>10</xdr:row>
      <xdr:rowOff>146685</xdr:rowOff>
    </xdr:to>
    <xdr:sp macro="" textlink="">
      <xdr:nvSpPr>
        <xdr:cNvPr id="7" name="Retângulo: Cantos Arredondados 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C8F6523-8DD6-8EA8-3868-7A382EBABA1C}"/>
            </a:ext>
          </a:extLst>
        </xdr:cNvPr>
        <xdr:cNvSpPr/>
      </xdr:nvSpPr>
      <xdr:spPr>
        <a:xfrm>
          <a:off x="634365" y="1510665"/>
          <a:ext cx="1341120" cy="541020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400" b="1">
              <a:solidFill>
                <a:srgbClr val="DAFF01"/>
              </a:solidFill>
              <a:latin typeface="MuseoModerno" pitchFamily="2" charset="0"/>
            </a:rPr>
            <a:t>Produtos</a:t>
          </a:r>
        </a:p>
      </xdr:txBody>
    </xdr:sp>
    <xdr:clientData/>
  </xdr:twoCellAnchor>
  <xdr:twoCellAnchor>
    <xdr:from>
      <xdr:col>3</xdr:col>
      <xdr:colOff>420370</xdr:colOff>
      <xdr:row>7</xdr:row>
      <xdr:rowOff>177165</xdr:rowOff>
    </xdr:from>
    <xdr:to>
      <xdr:col>5</xdr:col>
      <xdr:colOff>580390</xdr:colOff>
      <xdr:row>10</xdr:row>
      <xdr:rowOff>146685</xdr:rowOff>
    </xdr:to>
    <xdr:sp macro="" textlink="">
      <xdr:nvSpPr>
        <xdr:cNvPr id="9" name="Retângulo: Cantos Arredondados 8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55DBCBF-1552-7BEE-78FD-FBEFEF801194}"/>
            </a:ext>
          </a:extLst>
        </xdr:cNvPr>
        <xdr:cNvSpPr/>
      </xdr:nvSpPr>
      <xdr:spPr>
        <a:xfrm>
          <a:off x="2192020" y="1510665"/>
          <a:ext cx="1341120" cy="541020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400" b="1">
              <a:solidFill>
                <a:srgbClr val="DAFF01"/>
              </a:solidFill>
              <a:latin typeface="MuseoModerno" pitchFamily="2" charset="0"/>
            </a:rPr>
            <a:t>Vendedores</a:t>
          </a:r>
        </a:p>
      </xdr:txBody>
    </xdr:sp>
    <xdr:clientData/>
  </xdr:twoCellAnchor>
  <xdr:twoCellAnchor>
    <xdr:from>
      <xdr:col>8</xdr:col>
      <xdr:colOff>563880</xdr:colOff>
      <xdr:row>7</xdr:row>
      <xdr:rowOff>177165</xdr:rowOff>
    </xdr:from>
    <xdr:to>
      <xdr:col>11</xdr:col>
      <xdr:colOff>133350</xdr:colOff>
      <xdr:row>10</xdr:row>
      <xdr:rowOff>146685</xdr:rowOff>
    </xdr:to>
    <xdr:sp macro="" textlink="">
      <xdr:nvSpPr>
        <xdr:cNvPr id="11" name="Retângulo: Cantos Arredondados 10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81DF467C-2EA0-98A2-30B7-FDC407A177D5}"/>
            </a:ext>
          </a:extLst>
        </xdr:cNvPr>
        <xdr:cNvSpPr/>
      </xdr:nvSpPr>
      <xdr:spPr>
        <a:xfrm>
          <a:off x="5288280" y="1510665"/>
          <a:ext cx="1341120" cy="541020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400" b="1">
              <a:solidFill>
                <a:srgbClr val="DAFF01"/>
              </a:solidFill>
              <a:latin typeface="MuseoModerno" pitchFamily="2" charset="0"/>
              <a:ea typeface="+mn-ea"/>
              <a:cs typeface="+mn-cs"/>
            </a:rPr>
            <a:t>Consultas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86361</xdr:colOff>
      <xdr:row>0</xdr:row>
      <xdr:rowOff>76201</xdr:rowOff>
    </xdr:from>
    <xdr:to>
      <xdr:col>0</xdr:col>
      <xdr:colOff>472440</xdr:colOff>
      <xdr:row>0</xdr:row>
      <xdr:rowOff>462280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BD4DE5D6-A5B5-406D-9CE1-F58B167B19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361" y="76201"/>
          <a:ext cx="386079" cy="386079"/>
        </a:xfrm>
        <a:prstGeom prst="rect">
          <a:avLst/>
        </a:prstGeom>
      </xdr:spPr>
    </xdr:pic>
    <xdr:clientData/>
  </xdr:twoCellAnchor>
  <xdr:twoCellAnchor editAs="absolute">
    <xdr:from>
      <xdr:col>6</xdr:col>
      <xdr:colOff>1304924</xdr:colOff>
      <xdr:row>0</xdr:row>
      <xdr:rowOff>100014</xdr:rowOff>
    </xdr:from>
    <xdr:to>
      <xdr:col>7</xdr:col>
      <xdr:colOff>464819</xdr:colOff>
      <xdr:row>0</xdr:row>
      <xdr:rowOff>414339</xdr:rowOff>
    </xdr:to>
    <xdr:sp macro="" textlink="">
      <xdr:nvSpPr>
        <xdr:cNvPr id="2" name="Retângulo: Cantos Arredondado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9A16521-3CF2-4B53-B0C2-257D770BDFBA}"/>
            </a:ext>
          </a:extLst>
        </xdr:cNvPr>
        <xdr:cNvSpPr/>
      </xdr:nvSpPr>
      <xdr:spPr>
        <a:xfrm>
          <a:off x="7553324" y="100014"/>
          <a:ext cx="683895" cy="314325"/>
        </a:xfrm>
        <a:prstGeom prst="roundRect">
          <a:avLst/>
        </a:prstGeom>
        <a:solidFill>
          <a:srgbClr val="9353FF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  <a:latin typeface="MuseoModerno" pitchFamily="2" charset="0"/>
            </a:rPr>
            <a:t>Voltar</a:t>
          </a:r>
        </a:p>
      </xdr:txBody>
    </xdr:sp>
    <xdr:clientData/>
  </xdr:twoCellAnchor>
  <xdr:twoCellAnchor editAs="absolute">
    <xdr:from>
      <xdr:col>5</xdr:col>
      <xdr:colOff>533400</xdr:colOff>
      <xdr:row>0</xdr:row>
      <xdr:rowOff>100014</xdr:rowOff>
    </xdr:from>
    <xdr:to>
      <xdr:col>6</xdr:col>
      <xdr:colOff>636270</xdr:colOff>
      <xdr:row>0</xdr:row>
      <xdr:rowOff>414339</xdr:rowOff>
    </xdr:to>
    <xdr:sp macro="" textlink="">
      <xdr:nvSpPr>
        <xdr:cNvPr id="3" name="Retângulo: Cantos Arredondados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714EE7B-96E6-4187-9F93-B47D5044F002}"/>
            </a:ext>
          </a:extLst>
        </xdr:cNvPr>
        <xdr:cNvSpPr/>
      </xdr:nvSpPr>
      <xdr:spPr>
        <a:xfrm>
          <a:off x="5905500" y="100014"/>
          <a:ext cx="979170" cy="314325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 b="0">
              <a:solidFill>
                <a:srgbClr val="DAFF01"/>
              </a:solidFill>
              <a:latin typeface="MuseoModerno" pitchFamily="2" charset="0"/>
            </a:rPr>
            <a:t>Consultas</a:t>
          </a:r>
        </a:p>
      </xdr:txBody>
    </xdr:sp>
    <xdr:clientData/>
  </xdr:twoCellAnchor>
  <xdr:twoCellAnchor editAs="absolute">
    <xdr:from>
      <xdr:col>4</xdr:col>
      <xdr:colOff>604838</xdr:colOff>
      <xdr:row>0</xdr:row>
      <xdr:rowOff>100014</xdr:rowOff>
    </xdr:from>
    <xdr:to>
      <xdr:col>5</xdr:col>
      <xdr:colOff>441008</xdr:colOff>
      <xdr:row>0</xdr:row>
      <xdr:rowOff>414339</xdr:rowOff>
    </xdr:to>
    <xdr:sp macro="" textlink="">
      <xdr:nvSpPr>
        <xdr:cNvPr id="4" name="Retângulo: Cantos Arredondados 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DAC1AAC-274C-4CCA-A247-AA03B11D181B}"/>
            </a:ext>
          </a:extLst>
        </xdr:cNvPr>
        <xdr:cNvSpPr/>
      </xdr:nvSpPr>
      <xdr:spPr>
        <a:xfrm>
          <a:off x="4833938" y="100014"/>
          <a:ext cx="979170" cy="314325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 b="0">
              <a:solidFill>
                <a:srgbClr val="DAFF01"/>
              </a:solidFill>
              <a:latin typeface="MuseoModerno" pitchFamily="2" charset="0"/>
            </a:rPr>
            <a:t>Vendas</a:t>
          </a:r>
        </a:p>
      </xdr:txBody>
    </xdr:sp>
    <xdr:clientData/>
  </xdr:twoCellAnchor>
  <xdr:twoCellAnchor editAs="absolute">
    <xdr:from>
      <xdr:col>3</xdr:col>
      <xdr:colOff>466725</xdr:colOff>
      <xdr:row>0</xdr:row>
      <xdr:rowOff>100014</xdr:rowOff>
    </xdr:from>
    <xdr:to>
      <xdr:col>4</xdr:col>
      <xdr:colOff>512445</xdr:colOff>
      <xdr:row>0</xdr:row>
      <xdr:rowOff>414339</xdr:rowOff>
    </xdr:to>
    <xdr:sp macro="" textlink="">
      <xdr:nvSpPr>
        <xdr:cNvPr id="5" name="Retângulo: Cantos Arredondados 4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C42098C0-66DE-4C93-8742-A1DDC837229B}"/>
            </a:ext>
          </a:extLst>
        </xdr:cNvPr>
        <xdr:cNvSpPr/>
      </xdr:nvSpPr>
      <xdr:spPr>
        <a:xfrm>
          <a:off x="3762375" y="100014"/>
          <a:ext cx="979170" cy="314325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 b="0">
              <a:solidFill>
                <a:srgbClr val="DAFF01"/>
              </a:solidFill>
              <a:latin typeface="MuseoModerno" pitchFamily="2" charset="0"/>
            </a:rPr>
            <a:t>Vendedores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281940</xdr:colOff>
      <xdr:row>0</xdr:row>
      <xdr:rowOff>76200</xdr:rowOff>
    </xdr:from>
    <xdr:to>
      <xdr:col>0</xdr:col>
      <xdr:colOff>668019</xdr:colOff>
      <xdr:row>0</xdr:row>
      <xdr:rowOff>462279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D4363A8-ECD7-4ED2-8B5E-4B8412B66B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0" y="76200"/>
          <a:ext cx="386079" cy="386079"/>
        </a:xfrm>
        <a:prstGeom prst="rect">
          <a:avLst/>
        </a:prstGeom>
      </xdr:spPr>
    </xdr:pic>
    <xdr:clientData/>
  </xdr:twoCellAnchor>
  <xdr:twoCellAnchor editAs="absolute">
    <xdr:from>
      <xdr:col>6</xdr:col>
      <xdr:colOff>466724</xdr:colOff>
      <xdr:row>0</xdr:row>
      <xdr:rowOff>85725</xdr:rowOff>
    </xdr:from>
    <xdr:to>
      <xdr:col>7</xdr:col>
      <xdr:colOff>541019</xdr:colOff>
      <xdr:row>0</xdr:row>
      <xdr:rowOff>400050</xdr:rowOff>
    </xdr:to>
    <xdr:sp macro="" textlink="">
      <xdr:nvSpPr>
        <xdr:cNvPr id="3" name="Retângulo: Cantos Arredondado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6F0C8CE-E1DD-46B0-9EC1-0DB234C25F94}"/>
            </a:ext>
          </a:extLst>
        </xdr:cNvPr>
        <xdr:cNvSpPr/>
      </xdr:nvSpPr>
      <xdr:spPr>
        <a:xfrm>
          <a:off x="7696199" y="85725"/>
          <a:ext cx="683895" cy="314325"/>
        </a:xfrm>
        <a:prstGeom prst="roundRect">
          <a:avLst/>
        </a:prstGeom>
        <a:solidFill>
          <a:srgbClr val="9353FF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  <a:latin typeface="MuseoModerno" pitchFamily="2" charset="0"/>
            </a:rPr>
            <a:t>Voltar</a:t>
          </a:r>
        </a:p>
      </xdr:txBody>
    </xdr:sp>
    <xdr:clientData/>
  </xdr:twoCellAnchor>
  <xdr:twoCellAnchor editAs="absolute">
    <xdr:from>
      <xdr:col>4</xdr:col>
      <xdr:colOff>38100</xdr:colOff>
      <xdr:row>0</xdr:row>
      <xdr:rowOff>85725</xdr:rowOff>
    </xdr:from>
    <xdr:to>
      <xdr:col>5</xdr:col>
      <xdr:colOff>407670</xdr:colOff>
      <xdr:row>0</xdr:row>
      <xdr:rowOff>400050</xdr:rowOff>
    </xdr:to>
    <xdr:sp macro="" textlink="">
      <xdr:nvSpPr>
        <xdr:cNvPr id="4" name="Retângulo: Cantos Arredondados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2D492B7-9A40-45DF-8DD9-FF4B8AC4B805}"/>
            </a:ext>
          </a:extLst>
        </xdr:cNvPr>
        <xdr:cNvSpPr/>
      </xdr:nvSpPr>
      <xdr:spPr>
        <a:xfrm>
          <a:off x="6048375" y="85725"/>
          <a:ext cx="979170" cy="314325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 b="0">
              <a:solidFill>
                <a:srgbClr val="DAFF01"/>
              </a:solidFill>
              <a:latin typeface="MuseoModerno" pitchFamily="2" charset="0"/>
            </a:rPr>
            <a:t>Consultas</a:t>
          </a:r>
        </a:p>
      </xdr:txBody>
    </xdr:sp>
    <xdr:clientData/>
  </xdr:twoCellAnchor>
  <xdr:twoCellAnchor editAs="absolute">
    <xdr:from>
      <xdr:col>3</xdr:col>
      <xdr:colOff>442913</xdr:colOff>
      <xdr:row>0</xdr:row>
      <xdr:rowOff>85725</xdr:rowOff>
    </xdr:from>
    <xdr:to>
      <xdr:col>3</xdr:col>
      <xdr:colOff>1422083</xdr:colOff>
      <xdr:row>0</xdr:row>
      <xdr:rowOff>400050</xdr:rowOff>
    </xdr:to>
    <xdr:sp macro="" textlink="">
      <xdr:nvSpPr>
        <xdr:cNvPr id="5" name="Retângulo: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71189A0F-6039-4D6D-9A86-B4FB82EB1AE6}"/>
            </a:ext>
          </a:extLst>
        </xdr:cNvPr>
        <xdr:cNvSpPr/>
      </xdr:nvSpPr>
      <xdr:spPr>
        <a:xfrm>
          <a:off x="4976813" y="85725"/>
          <a:ext cx="979170" cy="314325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 b="0">
              <a:solidFill>
                <a:srgbClr val="DAFF01"/>
              </a:solidFill>
              <a:latin typeface="MuseoModerno" pitchFamily="2" charset="0"/>
            </a:rPr>
            <a:t>Vendas</a:t>
          </a:r>
        </a:p>
      </xdr:txBody>
    </xdr:sp>
    <xdr:clientData/>
  </xdr:twoCellAnchor>
  <xdr:twoCellAnchor editAs="absolute">
    <xdr:from>
      <xdr:col>2</xdr:col>
      <xdr:colOff>1085850</xdr:colOff>
      <xdr:row>0</xdr:row>
      <xdr:rowOff>85725</xdr:rowOff>
    </xdr:from>
    <xdr:to>
      <xdr:col>3</xdr:col>
      <xdr:colOff>350520</xdr:colOff>
      <xdr:row>0</xdr:row>
      <xdr:rowOff>400050</xdr:rowOff>
    </xdr:to>
    <xdr:sp macro="" textlink="">
      <xdr:nvSpPr>
        <xdr:cNvPr id="6" name="Retângulo: Cantos Arredondados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E510B14D-B133-4912-957D-08B56E453DEC}"/>
            </a:ext>
          </a:extLst>
        </xdr:cNvPr>
        <xdr:cNvSpPr/>
      </xdr:nvSpPr>
      <xdr:spPr>
        <a:xfrm>
          <a:off x="3905250" y="85725"/>
          <a:ext cx="979170" cy="314325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 b="0">
              <a:solidFill>
                <a:srgbClr val="DAFF01"/>
              </a:solidFill>
              <a:latin typeface="MuseoModerno" pitchFamily="2" charset="0"/>
            </a:rPr>
            <a:t>Produtos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449580</xdr:colOff>
      <xdr:row>0</xdr:row>
      <xdr:rowOff>66675</xdr:rowOff>
    </xdr:from>
    <xdr:to>
      <xdr:col>3</xdr:col>
      <xdr:colOff>64134</xdr:colOff>
      <xdr:row>0</xdr:row>
      <xdr:rowOff>452754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412354E-AD1A-4804-A470-15E224356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105" y="66675"/>
          <a:ext cx="386079" cy="386079"/>
        </a:xfrm>
        <a:prstGeom prst="rect">
          <a:avLst/>
        </a:prstGeom>
      </xdr:spPr>
    </xdr:pic>
    <xdr:clientData/>
  </xdr:twoCellAnchor>
  <xdr:twoCellAnchor editAs="absolute">
    <xdr:from>
      <xdr:col>9</xdr:col>
      <xdr:colOff>123824</xdr:colOff>
      <xdr:row>0</xdr:row>
      <xdr:rowOff>85725</xdr:rowOff>
    </xdr:from>
    <xdr:to>
      <xdr:col>9</xdr:col>
      <xdr:colOff>812482</xdr:colOff>
      <xdr:row>0</xdr:row>
      <xdr:rowOff>400050</xdr:rowOff>
    </xdr:to>
    <xdr:sp macro="" textlink="">
      <xdr:nvSpPr>
        <xdr:cNvPr id="2" name="Retângulo: Cantos Arredondado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B701B76-473A-4A55-AF0E-ECBD9BBE384C}"/>
            </a:ext>
          </a:extLst>
        </xdr:cNvPr>
        <xdr:cNvSpPr/>
      </xdr:nvSpPr>
      <xdr:spPr>
        <a:xfrm>
          <a:off x="7715249" y="85725"/>
          <a:ext cx="683895" cy="314325"/>
        </a:xfrm>
        <a:prstGeom prst="roundRect">
          <a:avLst/>
        </a:prstGeom>
        <a:solidFill>
          <a:srgbClr val="9353FF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  <a:latin typeface="MuseoModerno" pitchFamily="2" charset="0"/>
            </a:rPr>
            <a:t>Voltar</a:t>
          </a:r>
        </a:p>
      </xdr:txBody>
    </xdr:sp>
    <xdr:clientData/>
  </xdr:twoCellAnchor>
  <xdr:twoCellAnchor editAs="absolute">
    <xdr:from>
      <xdr:col>7</xdr:col>
      <xdr:colOff>609600</xdr:colOff>
      <xdr:row>0</xdr:row>
      <xdr:rowOff>85725</xdr:rowOff>
    </xdr:from>
    <xdr:to>
      <xdr:col>8</xdr:col>
      <xdr:colOff>521970</xdr:colOff>
      <xdr:row>0</xdr:row>
      <xdr:rowOff>400050</xdr:rowOff>
    </xdr:to>
    <xdr:sp macro="" textlink="">
      <xdr:nvSpPr>
        <xdr:cNvPr id="4" name="Retângulo: Cantos Arredondados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C5575B6-61D4-49F3-9180-2CA2D567325C}"/>
            </a:ext>
          </a:extLst>
        </xdr:cNvPr>
        <xdr:cNvSpPr/>
      </xdr:nvSpPr>
      <xdr:spPr>
        <a:xfrm>
          <a:off x="6067425" y="85725"/>
          <a:ext cx="979170" cy="314325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 b="0">
              <a:solidFill>
                <a:srgbClr val="DAFF01"/>
              </a:solidFill>
              <a:latin typeface="MuseoModerno" pitchFamily="2" charset="0"/>
            </a:rPr>
            <a:t>Consultas</a:t>
          </a:r>
        </a:p>
      </xdr:txBody>
    </xdr:sp>
    <xdr:clientData/>
  </xdr:twoCellAnchor>
  <xdr:twoCellAnchor editAs="absolute">
    <xdr:from>
      <xdr:col>6</xdr:col>
      <xdr:colOff>412751</xdr:colOff>
      <xdr:row>0</xdr:row>
      <xdr:rowOff>85725</xdr:rowOff>
    </xdr:from>
    <xdr:to>
      <xdr:col>7</xdr:col>
      <xdr:colOff>517208</xdr:colOff>
      <xdr:row>0</xdr:row>
      <xdr:rowOff>400050</xdr:rowOff>
    </xdr:to>
    <xdr:sp macro="" textlink="">
      <xdr:nvSpPr>
        <xdr:cNvPr id="5" name="Retângulo: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F03579C-CAF6-4B7E-BEF7-4259D9774AFB}"/>
            </a:ext>
          </a:extLst>
        </xdr:cNvPr>
        <xdr:cNvSpPr/>
      </xdr:nvSpPr>
      <xdr:spPr>
        <a:xfrm>
          <a:off x="4995863" y="85725"/>
          <a:ext cx="979170" cy="314325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 b="0">
              <a:solidFill>
                <a:srgbClr val="DAFF01"/>
              </a:solidFill>
              <a:latin typeface="MuseoModerno" pitchFamily="2" charset="0"/>
            </a:rPr>
            <a:t>Vendedores</a:t>
          </a:r>
        </a:p>
      </xdr:txBody>
    </xdr:sp>
    <xdr:clientData/>
  </xdr:twoCellAnchor>
  <xdr:twoCellAnchor editAs="absolute">
    <xdr:from>
      <xdr:col>5</xdr:col>
      <xdr:colOff>587375</xdr:colOff>
      <xdr:row>0</xdr:row>
      <xdr:rowOff>85725</xdr:rowOff>
    </xdr:from>
    <xdr:to>
      <xdr:col>6</xdr:col>
      <xdr:colOff>320358</xdr:colOff>
      <xdr:row>0</xdr:row>
      <xdr:rowOff>400050</xdr:rowOff>
    </xdr:to>
    <xdr:sp macro="" textlink="">
      <xdr:nvSpPr>
        <xdr:cNvPr id="6" name="Retângulo: Cantos Arredondados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72EDB1BC-9302-487C-8922-6F0622D6EF3B}"/>
            </a:ext>
          </a:extLst>
        </xdr:cNvPr>
        <xdr:cNvSpPr/>
      </xdr:nvSpPr>
      <xdr:spPr>
        <a:xfrm>
          <a:off x="3924300" y="85725"/>
          <a:ext cx="979170" cy="314325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 b="0">
              <a:solidFill>
                <a:srgbClr val="DAFF01"/>
              </a:solidFill>
              <a:latin typeface="MuseoModerno" pitchFamily="2" charset="0"/>
            </a:rPr>
            <a:t>Produtos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0</xdr:row>
      <xdr:rowOff>68580</xdr:rowOff>
    </xdr:from>
    <xdr:to>
      <xdr:col>0</xdr:col>
      <xdr:colOff>492759</xdr:colOff>
      <xdr:row>0</xdr:row>
      <xdr:rowOff>454659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456271F-9F53-4B55-9E8A-E9E2FC35BD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" y="68580"/>
          <a:ext cx="386079" cy="386079"/>
        </a:xfrm>
        <a:prstGeom prst="rect">
          <a:avLst/>
        </a:prstGeom>
      </xdr:spPr>
    </xdr:pic>
    <xdr:clientData/>
  </xdr:twoCellAnchor>
  <xdr:twoCellAnchor editAs="absolute">
    <xdr:from>
      <xdr:col>4</xdr:col>
      <xdr:colOff>1019174</xdr:colOff>
      <xdr:row>0</xdr:row>
      <xdr:rowOff>85725</xdr:rowOff>
    </xdr:from>
    <xdr:to>
      <xdr:col>5</xdr:col>
      <xdr:colOff>245744</xdr:colOff>
      <xdr:row>0</xdr:row>
      <xdr:rowOff>400050</xdr:rowOff>
    </xdr:to>
    <xdr:sp macro="" textlink="">
      <xdr:nvSpPr>
        <xdr:cNvPr id="2" name="Retângulo: Cantos Arredondado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9DEB8D7-0FEB-4507-A50B-05B81C09950A}"/>
            </a:ext>
          </a:extLst>
        </xdr:cNvPr>
        <xdr:cNvSpPr/>
      </xdr:nvSpPr>
      <xdr:spPr>
        <a:xfrm>
          <a:off x="6115049" y="85725"/>
          <a:ext cx="683895" cy="314325"/>
        </a:xfrm>
        <a:prstGeom prst="roundRect">
          <a:avLst/>
        </a:prstGeom>
        <a:solidFill>
          <a:srgbClr val="9353FF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  <a:latin typeface="MuseoModerno" pitchFamily="2" charset="0"/>
            </a:rPr>
            <a:t>Voltar</a:t>
          </a:r>
        </a:p>
      </xdr:txBody>
    </xdr:sp>
    <xdr:clientData/>
  </xdr:twoCellAnchor>
  <xdr:twoCellAnchor editAs="absolute">
    <xdr:from>
      <xdr:col>3</xdr:col>
      <xdr:colOff>152400</xdr:colOff>
      <xdr:row>0</xdr:row>
      <xdr:rowOff>85725</xdr:rowOff>
    </xdr:from>
    <xdr:to>
      <xdr:col>4</xdr:col>
      <xdr:colOff>350520</xdr:colOff>
      <xdr:row>0</xdr:row>
      <xdr:rowOff>400050</xdr:rowOff>
    </xdr:to>
    <xdr:sp macro="" textlink="">
      <xdr:nvSpPr>
        <xdr:cNvPr id="5" name="Retângulo: Cantos Arredondados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E16AD2F-D430-4E96-8D94-F654A42B72BD}"/>
            </a:ext>
          </a:extLst>
        </xdr:cNvPr>
        <xdr:cNvSpPr/>
      </xdr:nvSpPr>
      <xdr:spPr>
        <a:xfrm>
          <a:off x="4467225" y="85725"/>
          <a:ext cx="979170" cy="314325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 b="0">
              <a:solidFill>
                <a:srgbClr val="DAFF01"/>
              </a:solidFill>
              <a:latin typeface="MuseoModerno" pitchFamily="2" charset="0"/>
            </a:rPr>
            <a:t>Vendas</a:t>
          </a:r>
        </a:p>
      </xdr:txBody>
    </xdr:sp>
    <xdr:clientData/>
  </xdr:twoCellAnchor>
  <xdr:twoCellAnchor editAs="absolute">
    <xdr:from>
      <xdr:col>2</xdr:col>
      <xdr:colOff>1347788</xdr:colOff>
      <xdr:row>0</xdr:row>
      <xdr:rowOff>85725</xdr:rowOff>
    </xdr:from>
    <xdr:to>
      <xdr:col>3</xdr:col>
      <xdr:colOff>60008</xdr:colOff>
      <xdr:row>0</xdr:row>
      <xdr:rowOff>400050</xdr:rowOff>
    </xdr:to>
    <xdr:sp macro="" textlink="">
      <xdr:nvSpPr>
        <xdr:cNvPr id="6" name="Retângulo: Cantos Arredondados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7F5C5270-F703-4959-8D9F-71136CD13561}"/>
            </a:ext>
          </a:extLst>
        </xdr:cNvPr>
        <xdr:cNvSpPr/>
      </xdr:nvSpPr>
      <xdr:spPr>
        <a:xfrm>
          <a:off x="3395663" y="85725"/>
          <a:ext cx="979170" cy="314325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 b="0">
              <a:solidFill>
                <a:srgbClr val="DAFF01"/>
              </a:solidFill>
              <a:latin typeface="MuseoModerno" pitchFamily="2" charset="0"/>
            </a:rPr>
            <a:t>Vendedores</a:t>
          </a:r>
        </a:p>
      </xdr:txBody>
    </xdr:sp>
    <xdr:clientData/>
  </xdr:twoCellAnchor>
  <xdr:twoCellAnchor editAs="absolute">
    <xdr:from>
      <xdr:col>2</xdr:col>
      <xdr:colOff>276225</xdr:colOff>
      <xdr:row>0</xdr:row>
      <xdr:rowOff>85725</xdr:rowOff>
    </xdr:from>
    <xdr:to>
      <xdr:col>2</xdr:col>
      <xdr:colOff>1255395</xdr:colOff>
      <xdr:row>0</xdr:row>
      <xdr:rowOff>400050</xdr:rowOff>
    </xdr:to>
    <xdr:sp macro="" textlink="">
      <xdr:nvSpPr>
        <xdr:cNvPr id="7" name="Retângulo: Cantos Arredondados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34F05AB9-4EF5-485F-A10E-4B5B41E0590A}"/>
            </a:ext>
          </a:extLst>
        </xdr:cNvPr>
        <xdr:cNvSpPr/>
      </xdr:nvSpPr>
      <xdr:spPr>
        <a:xfrm>
          <a:off x="2324100" y="85725"/>
          <a:ext cx="979170" cy="314325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 b="0">
              <a:solidFill>
                <a:srgbClr val="DAFF01"/>
              </a:solidFill>
              <a:latin typeface="MuseoModerno" pitchFamily="2" charset="0"/>
            </a:rPr>
            <a:t>Produtos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200024</xdr:colOff>
      <xdr:row>0</xdr:row>
      <xdr:rowOff>104774</xdr:rowOff>
    </xdr:from>
    <xdr:to>
      <xdr:col>2</xdr:col>
      <xdr:colOff>752475</xdr:colOff>
      <xdr:row>1</xdr:row>
      <xdr:rowOff>866774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Categoria 1">
              <a:extLst>
                <a:ext uri="{FF2B5EF4-FFF2-40B4-BE49-F238E27FC236}">
                  <a16:creationId xmlns:a16="http://schemas.microsoft.com/office/drawing/2014/main" id="{8B3096F1-0C3D-DBCC-2744-8B036B5C97C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ategori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0024" y="104774"/>
              <a:ext cx="3724276" cy="9620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</xdr:colOff>
      <xdr:row>0</xdr:row>
      <xdr:rowOff>76200</xdr:rowOff>
    </xdr:from>
    <xdr:to>
      <xdr:col>0</xdr:col>
      <xdr:colOff>477519</xdr:colOff>
      <xdr:row>0</xdr:row>
      <xdr:rowOff>462279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4EA7978-4266-437F-879D-423B85D164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" y="76200"/>
          <a:ext cx="386079" cy="38607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</xdr:rowOff>
    </xdr:from>
    <xdr:to>
      <xdr:col>22</xdr:col>
      <xdr:colOff>9525</xdr:colOff>
      <xdr:row>5</xdr:row>
      <xdr:rowOff>49990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A577B8C-A23D-DB82-E232-44F2916044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47651"/>
          <a:ext cx="2943225" cy="421464"/>
        </a:xfrm>
        <a:prstGeom prst="rect">
          <a:avLst/>
        </a:prstGeom>
      </xdr:spPr>
    </xdr:pic>
    <xdr:clientData/>
  </xdr:twoCellAnchor>
  <xdr:twoCellAnchor>
    <xdr:from>
      <xdr:col>2</xdr:col>
      <xdr:colOff>19050</xdr:colOff>
      <xdr:row>10</xdr:row>
      <xdr:rowOff>0</xdr:rowOff>
    </xdr:from>
    <xdr:to>
      <xdr:col>79</xdr:col>
      <xdr:colOff>104775</xdr:colOff>
      <xdr:row>23</xdr:row>
      <xdr:rowOff>95250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D1C6A12-5F59-E575-3EE8-D2DBB7A6C9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42</xdr:col>
      <xdr:colOff>23812</xdr:colOff>
      <xdr:row>27</xdr:row>
      <xdr:rowOff>9525</xdr:rowOff>
    </xdr:from>
    <xdr:to>
      <xdr:col>79</xdr:col>
      <xdr:colOff>114300</xdr:colOff>
      <xdr:row>45</xdr:row>
      <xdr:rowOff>104775</xdr:rowOff>
    </xdr:to>
    <xdr:graphicFrame macro="">
      <xdr:nvGraphicFramePr>
        <xdr:cNvPr id="4" name="Gráfico 1">
          <a:extLst>
            <a:ext uri="{FF2B5EF4-FFF2-40B4-BE49-F238E27FC236}">
              <a16:creationId xmlns:a16="http://schemas.microsoft.com/office/drawing/2014/main" id="{2135EDE1-0FB3-2E2B-3908-26C8962A5F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9525</xdr:colOff>
      <xdr:row>27</xdr:row>
      <xdr:rowOff>28575</xdr:rowOff>
    </xdr:from>
    <xdr:to>
      <xdr:col>15</xdr:col>
      <xdr:colOff>3975</xdr:colOff>
      <xdr:row>45</xdr:row>
      <xdr:rowOff>74925</xdr:rowOff>
    </xdr:to>
    <xdr:graphicFrame macro="">
      <xdr:nvGraphicFramePr>
        <xdr:cNvPr id="6" name="Gráfico 7">
          <a:extLst>
            <a:ext uri="{FF2B5EF4-FFF2-40B4-BE49-F238E27FC236}">
              <a16:creationId xmlns:a16="http://schemas.microsoft.com/office/drawing/2014/main" id="{D65E5787-0405-2EF3-91FB-E7EDE974E28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66675</xdr:colOff>
      <xdr:row>27</xdr:row>
      <xdr:rowOff>28575</xdr:rowOff>
    </xdr:from>
    <xdr:to>
      <xdr:col>27</xdr:col>
      <xdr:colOff>61125</xdr:colOff>
      <xdr:row>45</xdr:row>
      <xdr:rowOff>74925</xdr:rowOff>
    </xdr:to>
    <xdr:graphicFrame macro="">
      <xdr:nvGraphicFramePr>
        <xdr:cNvPr id="7" name="Gráfico 9">
          <a:extLst>
            <a:ext uri="{FF2B5EF4-FFF2-40B4-BE49-F238E27FC236}">
              <a16:creationId xmlns:a16="http://schemas.microsoft.com/office/drawing/2014/main" id="{3DBF9D58-C1AF-EBD9-9D4F-456040DC34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26</xdr:col>
      <xdr:colOff>123825</xdr:colOff>
      <xdr:row>27</xdr:row>
      <xdr:rowOff>28575</xdr:rowOff>
    </xdr:from>
    <xdr:to>
      <xdr:col>39</xdr:col>
      <xdr:colOff>118275</xdr:colOff>
      <xdr:row>45</xdr:row>
      <xdr:rowOff>74925</xdr:rowOff>
    </xdr:to>
    <xdr:graphicFrame macro="">
      <xdr:nvGraphicFramePr>
        <xdr:cNvPr id="8" name="Gráfico 8">
          <a:extLst>
            <a:ext uri="{FF2B5EF4-FFF2-40B4-BE49-F238E27FC236}">
              <a16:creationId xmlns:a16="http://schemas.microsoft.com/office/drawing/2014/main" id="{D3F9AFD2-D485-5D66-C67F-5237CFB10F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66675</xdr:colOff>
      <xdr:row>34</xdr:row>
      <xdr:rowOff>104775</xdr:rowOff>
    </xdr:from>
    <xdr:to>
      <xdr:col>11</xdr:col>
      <xdr:colOff>57150</xdr:colOff>
      <xdr:row>40</xdr:row>
      <xdr:rowOff>76200</xdr:rowOff>
    </xdr:to>
    <xdr:sp macro="" textlink="DN_Vendas!J4">
      <xdr:nvSpPr>
        <xdr:cNvPr id="9" name="CaixaDeTexto 8">
          <a:extLst>
            <a:ext uri="{FF2B5EF4-FFF2-40B4-BE49-F238E27FC236}">
              <a16:creationId xmlns:a16="http://schemas.microsoft.com/office/drawing/2014/main" id="{C35094F3-251F-4C1A-BE4F-A1AC52798358}"/>
            </a:ext>
          </a:extLst>
        </xdr:cNvPr>
        <xdr:cNvSpPr txBox="1"/>
      </xdr:nvSpPr>
      <xdr:spPr>
        <a:xfrm>
          <a:off x="733425" y="4314825"/>
          <a:ext cx="790575" cy="7143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AA6F694F-7D25-46D0-B9FD-6345BCF0B754}" type="TxLink">
            <a:rPr lang="en-US" sz="2400" b="1" i="0" u="none" strike="noStrike">
              <a:solidFill>
                <a:sysClr val="windowText" lastClr="000000"/>
              </a:solidFill>
              <a:latin typeface="Calibri"/>
              <a:ea typeface="Calibri"/>
              <a:cs typeface="Calibri"/>
            </a:rPr>
            <a:pPr marL="0" indent="0" algn="ctr"/>
            <a:t>16%</a:t>
          </a:fld>
          <a:endParaRPr lang="pt-BR" sz="2400" b="1" i="0" u="none" strike="noStrike">
            <a:solidFill>
              <a:sysClr val="windowText" lastClr="000000"/>
            </a:solidFill>
            <a:latin typeface="Calibri"/>
            <a:ea typeface="Calibri"/>
            <a:cs typeface="Calibri"/>
          </a:endParaRPr>
        </a:p>
      </xdr:txBody>
    </xdr:sp>
    <xdr:clientData/>
  </xdr:twoCellAnchor>
  <xdr:twoCellAnchor>
    <xdr:from>
      <xdr:col>18</xdr:col>
      <xdr:colOff>9525</xdr:colOff>
      <xdr:row>34</xdr:row>
      <xdr:rowOff>104775</xdr:rowOff>
    </xdr:from>
    <xdr:to>
      <xdr:col>24</xdr:col>
      <xdr:colOff>0</xdr:colOff>
      <xdr:row>40</xdr:row>
      <xdr:rowOff>76200</xdr:rowOff>
    </xdr:to>
    <xdr:sp macro="" textlink="DN_Vendas!J6">
      <xdr:nvSpPr>
        <xdr:cNvPr id="10" name="CaixaDeTexto 9">
          <a:extLst>
            <a:ext uri="{FF2B5EF4-FFF2-40B4-BE49-F238E27FC236}">
              <a16:creationId xmlns:a16="http://schemas.microsoft.com/office/drawing/2014/main" id="{FFCB35C7-B7C4-4216-9E77-5042322C87D0}"/>
            </a:ext>
          </a:extLst>
        </xdr:cNvPr>
        <xdr:cNvSpPr txBox="1"/>
      </xdr:nvSpPr>
      <xdr:spPr>
        <a:xfrm>
          <a:off x="2409825" y="4314825"/>
          <a:ext cx="790575" cy="7143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7FAC5019-15A8-401A-AB9A-BAECB3E50E0C}" type="TxLink">
            <a:rPr lang="en-US" sz="2400" b="1" i="0" u="none" strike="noStrike">
              <a:solidFill>
                <a:sysClr val="windowText" lastClr="000000"/>
              </a:solidFill>
              <a:latin typeface="Calibri"/>
              <a:ea typeface="Calibri"/>
              <a:cs typeface="Calibri"/>
            </a:rPr>
            <a:pPr marL="0" indent="0" algn="ctr"/>
            <a:t>73%</a:t>
          </a:fld>
          <a:endParaRPr lang="pt-BR" sz="2400" b="1" i="0" u="none" strike="noStrike">
            <a:solidFill>
              <a:sysClr val="windowText" lastClr="000000"/>
            </a:solidFill>
            <a:latin typeface="Calibri"/>
            <a:ea typeface="Calibri"/>
            <a:cs typeface="Calibri"/>
          </a:endParaRPr>
        </a:p>
      </xdr:txBody>
    </xdr:sp>
    <xdr:clientData/>
  </xdr:twoCellAnchor>
  <xdr:twoCellAnchor>
    <xdr:from>
      <xdr:col>30</xdr:col>
      <xdr:colOff>57150</xdr:colOff>
      <xdr:row>34</xdr:row>
      <xdr:rowOff>104775</xdr:rowOff>
    </xdr:from>
    <xdr:to>
      <xdr:col>36</xdr:col>
      <xdr:colOff>47625</xdr:colOff>
      <xdr:row>40</xdr:row>
      <xdr:rowOff>76200</xdr:rowOff>
    </xdr:to>
    <xdr:sp macro="" textlink="DN_Vendas!J5">
      <xdr:nvSpPr>
        <xdr:cNvPr id="11" name="CaixaDeTexto 10">
          <a:extLst>
            <a:ext uri="{FF2B5EF4-FFF2-40B4-BE49-F238E27FC236}">
              <a16:creationId xmlns:a16="http://schemas.microsoft.com/office/drawing/2014/main" id="{FD3A62CA-6EC9-46DC-A04C-0F9BC008226D}"/>
            </a:ext>
          </a:extLst>
        </xdr:cNvPr>
        <xdr:cNvSpPr txBox="1"/>
      </xdr:nvSpPr>
      <xdr:spPr>
        <a:xfrm>
          <a:off x="4057650" y="4314825"/>
          <a:ext cx="790575" cy="7143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B9A4117E-AA1C-44D9-8215-81DCC9C330C1}" type="TxLink">
            <a:rPr lang="en-US" sz="2400" b="1" i="0" u="none" strike="noStrike">
              <a:solidFill>
                <a:sysClr val="windowText" lastClr="000000"/>
              </a:solidFill>
              <a:latin typeface="Calibri"/>
              <a:ea typeface="Calibri"/>
              <a:cs typeface="Calibri"/>
            </a:rPr>
            <a:pPr marL="0" indent="0" algn="ctr"/>
            <a:t>11%</a:t>
          </a:fld>
          <a:endParaRPr lang="pt-BR" sz="2400" b="1" i="0" u="none" strike="noStrike">
            <a:solidFill>
              <a:sysClr val="windowText" lastClr="000000"/>
            </a:solidFill>
            <a:latin typeface="Calibri"/>
            <a:ea typeface="Calibri"/>
            <a:cs typeface="Calibri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</xdr:rowOff>
    </xdr:from>
    <xdr:to>
      <xdr:col>22</xdr:col>
      <xdr:colOff>9525</xdr:colOff>
      <xdr:row>5</xdr:row>
      <xdr:rowOff>49990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F1E5371-819C-4A8F-821F-EED1F85985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47651"/>
          <a:ext cx="2943225" cy="421464"/>
        </a:xfrm>
        <a:prstGeom prst="rect">
          <a:avLst/>
        </a:prstGeom>
      </xdr:spPr>
    </xdr:pic>
    <xdr:clientData/>
  </xdr:twoCellAnchor>
  <xdr:twoCellAnchor>
    <xdr:from>
      <xdr:col>1</xdr:col>
      <xdr:colOff>129540</xdr:colOff>
      <xdr:row>10</xdr:row>
      <xdr:rowOff>7620</xdr:rowOff>
    </xdr:from>
    <xdr:to>
      <xdr:col>79</xdr:col>
      <xdr:colOff>114300</xdr:colOff>
      <xdr:row>23</xdr:row>
      <xdr:rowOff>91440</xdr:rowOff>
    </xdr:to>
    <xdr:graphicFrame macro="">
      <xdr:nvGraphicFramePr>
        <xdr:cNvPr id="3" name="Gráfico 1">
          <a:extLst>
            <a:ext uri="{FF2B5EF4-FFF2-40B4-BE49-F238E27FC236}">
              <a16:creationId xmlns:a16="http://schemas.microsoft.com/office/drawing/2014/main" id="{606CC595-23D9-AA39-5E30-FEF9691C372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42</xdr:col>
      <xdr:colOff>15240</xdr:colOff>
      <xdr:row>27</xdr:row>
      <xdr:rowOff>22860</xdr:rowOff>
    </xdr:from>
    <xdr:to>
      <xdr:col>79</xdr:col>
      <xdr:colOff>114300</xdr:colOff>
      <xdr:row>45</xdr:row>
      <xdr:rowOff>83820</xdr:rowOff>
    </xdr:to>
    <xdr:graphicFrame macro="">
      <xdr:nvGraphicFramePr>
        <xdr:cNvPr id="4" name="Gráfico 1">
          <a:extLst>
            <a:ext uri="{FF2B5EF4-FFF2-40B4-BE49-F238E27FC236}">
              <a16:creationId xmlns:a16="http://schemas.microsoft.com/office/drawing/2014/main" id="{1C8E1D4F-E7D3-9417-21C9-19BA60945E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23</xdr:col>
      <xdr:colOff>7620</xdr:colOff>
      <xdr:row>0</xdr:row>
      <xdr:rowOff>91440</xdr:rowOff>
    </xdr:from>
    <xdr:to>
      <xdr:col>39</xdr:col>
      <xdr:colOff>53340</xdr:colOff>
      <xdr:row>6</xdr:row>
      <xdr:rowOff>30480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Data (Ano)">
              <a:extLst>
                <a:ext uri="{FF2B5EF4-FFF2-40B4-BE49-F238E27FC236}">
                  <a16:creationId xmlns:a16="http://schemas.microsoft.com/office/drawing/2014/main" id="{55C8C2F2-EAD0-4D49-85BA-73D8CC9BE91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ata (Ano)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162300" y="91440"/>
              <a:ext cx="2240280" cy="67056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39</xdr:col>
      <xdr:colOff>121920</xdr:colOff>
      <xdr:row>0</xdr:row>
      <xdr:rowOff>91440</xdr:rowOff>
    </xdr:from>
    <xdr:to>
      <xdr:col>79</xdr:col>
      <xdr:colOff>91440</xdr:colOff>
      <xdr:row>6</xdr:row>
      <xdr:rowOff>30480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Data (Mês)">
              <a:extLst>
                <a:ext uri="{FF2B5EF4-FFF2-40B4-BE49-F238E27FC236}">
                  <a16:creationId xmlns:a16="http://schemas.microsoft.com/office/drawing/2014/main" id="{2E04E5E5-0638-411E-A67C-B2E60EF9701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ata (Mês)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471160" y="91440"/>
              <a:ext cx="5455920" cy="67056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>
    <xdr:from>
      <xdr:col>2</xdr:col>
      <xdr:colOff>22860</xdr:colOff>
      <xdr:row>27</xdr:row>
      <xdr:rowOff>30480</xdr:rowOff>
    </xdr:from>
    <xdr:to>
      <xdr:col>15</xdr:col>
      <xdr:colOff>18180</xdr:colOff>
      <xdr:row>45</xdr:row>
      <xdr:rowOff>78720</xdr:rowOff>
    </xdr:to>
    <xdr:graphicFrame macro="">
      <xdr:nvGraphicFramePr>
        <xdr:cNvPr id="8" name="Gráfico 5">
          <a:extLst>
            <a:ext uri="{FF2B5EF4-FFF2-40B4-BE49-F238E27FC236}">
              <a16:creationId xmlns:a16="http://schemas.microsoft.com/office/drawing/2014/main" id="{A17060AB-F2CE-B793-A6B6-80CB9E62116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26</xdr:col>
      <xdr:colOff>121920</xdr:colOff>
      <xdr:row>27</xdr:row>
      <xdr:rowOff>30480</xdr:rowOff>
    </xdr:from>
    <xdr:to>
      <xdr:col>39</xdr:col>
      <xdr:colOff>117240</xdr:colOff>
      <xdr:row>45</xdr:row>
      <xdr:rowOff>78720</xdr:rowOff>
    </xdr:to>
    <xdr:graphicFrame macro="">
      <xdr:nvGraphicFramePr>
        <xdr:cNvPr id="9" name="Gráfico 6">
          <a:extLst>
            <a:ext uri="{FF2B5EF4-FFF2-40B4-BE49-F238E27FC236}">
              <a16:creationId xmlns:a16="http://schemas.microsoft.com/office/drawing/2014/main" id="{26DC38C2-3815-84C2-0735-F2516A4CE4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60960</xdr:colOff>
      <xdr:row>27</xdr:row>
      <xdr:rowOff>30480</xdr:rowOff>
    </xdr:from>
    <xdr:to>
      <xdr:col>27</xdr:col>
      <xdr:colOff>56280</xdr:colOff>
      <xdr:row>45</xdr:row>
      <xdr:rowOff>78720</xdr:rowOff>
    </xdr:to>
    <xdr:graphicFrame macro="">
      <xdr:nvGraphicFramePr>
        <xdr:cNvPr id="10" name="Gráfico 7">
          <a:extLst>
            <a:ext uri="{FF2B5EF4-FFF2-40B4-BE49-F238E27FC236}">
              <a16:creationId xmlns:a16="http://schemas.microsoft.com/office/drawing/2014/main" id="{75B6E8F8-D838-65E3-3763-C02736F9CB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93863</xdr:colOff>
      <xdr:row>34</xdr:row>
      <xdr:rowOff>91440</xdr:rowOff>
    </xdr:from>
    <xdr:to>
      <xdr:col>11</xdr:col>
      <xdr:colOff>84338</xdr:colOff>
      <xdr:row>40</xdr:row>
      <xdr:rowOff>62865</xdr:rowOff>
    </xdr:to>
    <xdr:sp macro="" textlink="'DN_Desafio Vendas_Hist'!M4">
      <xdr:nvSpPr>
        <xdr:cNvPr id="11" name="CaixaDeTexto 10">
          <a:extLst>
            <a:ext uri="{FF2B5EF4-FFF2-40B4-BE49-F238E27FC236}">
              <a16:creationId xmlns:a16="http://schemas.microsoft.com/office/drawing/2014/main" id="{EDEE87F4-27C9-4CB7-8C2D-4D4D54EBE19E}"/>
            </a:ext>
          </a:extLst>
        </xdr:cNvPr>
        <xdr:cNvSpPr txBox="1"/>
      </xdr:nvSpPr>
      <xdr:spPr>
        <a:xfrm>
          <a:off x="779663" y="4236720"/>
          <a:ext cx="813435" cy="7029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944D4B8F-9EB6-43B2-8E94-6451B686EDDD}" type="TxLink">
            <a:rPr lang="en-US" sz="2400" b="1" i="0" u="none" strike="noStrike">
              <a:solidFill>
                <a:sysClr val="windowText" lastClr="000000"/>
              </a:solidFill>
              <a:latin typeface="Calibri"/>
              <a:ea typeface="Calibri"/>
              <a:cs typeface="Calibri"/>
            </a:rPr>
            <a:pPr marL="0" indent="0" algn="ctr"/>
            <a:t>15%</a:t>
          </a:fld>
          <a:endParaRPr lang="pt-BR" sz="2400" b="1" i="0" u="none" strike="noStrike">
            <a:solidFill>
              <a:sysClr val="windowText" lastClr="000000"/>
            </a:solidFill>
            <a:latin typeface="Calibri"/>
            <a:ea typeface="Calibri"/>
            <a:cs typeface="Calibri"/>
          </a:endParaRPr>
        </a:p>
      </xdr:txBody>
    </xdr:sp>
    <xdr:clientData/>
  </xdr:twoCellAnchor>
  <xdr:twoCellAnchor>
    <xdr:from>
      <xdr:col>17</xdr:col>
      <xdr:colOff>131963</xdr:colOff>
      <xdr:row>34</xdr:row>
      <xdr:rowOff>106680</xdr:rowOff>
    </xdr:from>
    <xdr:to>
      <xdr:col>23</xdr:col>
      <xdr:colOff>122438</xdr:colOff>
      <xdr:row>40</xdr:row>
      <xdr:rowOff>78105</xdr:rowOff>
    </xdr:to>
    <xdr:sp macro="" textlink="'DN_Desafio Vendas_Hist'!M6">
      <xdr:nvSpPr>
        <xdr:cNvPr id="12" name="CaixaDeTexto 11">
          <a:extLst>
            <a:ext uri="{FF2B5EF4-FFF2-40B4-BE49-F238E27FC236}">
              <a16:creationId xmlns:a16="http://schemas.microsoft.com/office/drawing/2014/main" id="{772F6B85-AB6E-449A-5325-A2D6E4E4D4D7}"/>
            </a:ext>
          </a:extLst>
        </xdr:cNvPr>
        <xdr:cNvSpPr txBox="1"/>
      </xdr:nvSpPr>
      <xdr:spPr>
        <a:xfrm>
          <a:off x="2463683" y="4251960"/>
          <a:ext cx="813435" cy="7029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89A4F7CA-C1B8-4BF6-9C06-84DE16AD0D55}" type="TxLink">
            <a:rPr lang="en-US" sz="2400" b="1" i="0" u="none" strike="noStrike">
              <a:solidFill>
                <a:sysClr val="windowText" lastClr="000000"/>
              </a:solidFill>
              <a:latin typeface="Calibri"/>
              <a:ea typeface="Calibri"/>
              <a:cs typeface="Calibri"/>
            </a:rPr>
            <a:pPr marL="0" indent="0" algn="ctr"/>
            <a:t>65%</a:t>
          </a:fld>
          <a:endParaRPr lang="pt-BR" sz="2400" b="1" i="0" u="none" strike="noStrike">
            <a:solidFill>
              <a:sysClr val="windowText" lastClr="000000"/>
            </a:solidFill>
            <a:latin typeface="Calibri"/>
            <a:ea typeface="Calibri"/>
            <a:cs typeface="Calibri"/>
          </a:endParaRPr>
        </a:p>
      </xdr:txBody>
    </xdr:sp>
    <xdr:clientData/>
  </xdr:twoCellAnchor>
  <xdr:twoCellAnchor>
    <xdr:from>
      <xdr:col>30</xdr:col>
      <xdr:colOff>55763</xdr:colOff>
      <xdr:row>35</xdr:row>
      <xdr:rowOff>0</xdr:rowOff>
    </xdr:from>
    <xdr:to>
      <xdr:col>36</xdr:col>
      <xdr:colOff>46238</xdr:colOff>
      <xdr:row>40</xdr:row>
      <xdr:rowOff>93345</xdr:rowOff>
    </xdr:to>
    <xdr:sp macro="" textlink="'DN_Desafio Vendas_Hist'!M5">
      <xdr:nvSpPr>
        <xdr:cNvPr id="13" name="CaixaDeTexto 12">
          <a:extLst>
            <a:ext uri="{FF2B5EF4-FFF2-40B4-BE49-F238E27FC236}">
              <a16:creationId xmlns:a16="http://schemas.microsoft.com/office/drawing/2014/main" id="{8D38B9D9-E5D9-2A19-0334-8736E6480AE6}"/>
            </a:ext>
          </a:extLst>
        </xdr:cNvPr>
        <xdr:cNvSpPr txBox="1"/>
      </xdr:nvSpPr>
      <xdr:spPr>
        <a:xfrm>
          <a:off x="4170563" y="4267200"/>
          <a:ext cx="813435" cy="7029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F769DB35-E15B-456F-9014-DC884828CCCA}" type="TxLink">
            <a:rPr lang="en-US" sz="2400" b="1" i="0" u="none" strike="noStrike">
              <a:solidFill>
                <a:sysClr val="windowText" lastClr="000000"/>
              </a:solidFill>
              <a:latin typeface="Calibri"/>
              <a:ea typeface="Calibri"/>
              <a:cs typeface="Calibri"/>
            </a:rPr>
            <a:pPr marL="0" indent="0" algn="ctr"/>
            <a:t>20%</a:t>
          </a:fld>
          <a:endParaRPr lang="pt-BR" sz="2400" b="1" i="0" u="none" strike="noStrike">
            <a:solidFill>
              <a:sysClr val="windowText" lastClr="000000"/>
            </a:solidFill>
            <a:latin typeface="Calibri"/>
            <a:ea typeface="Calibri"/>
            <a:cs typeface="Calibri"/>
          </a:endParaRP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Office Resolve Testes" refreshedDate="45168.766250231478" createdVersion="8" refreshedVersion="8" minRefreshableVersion="3" recordCount="60" xr:uid="{7AB96658-ECC6-4382-87EF-AC22B432EE5C}">
  <cacheSource type="worksheet">
    <worksheetSource name="TB_Produtos"/>
  </cacheSource>
  <cacheFields count="6">
    <cacheField name="Código" numFmtId="0">
      <sharedItems/>
    </cacheField>
    <cacheField name="Produtos" numFmtId="0">
      <sharedItems count="26">
        <s v="Bermuda"/>
        <s v="Bolsa coringa"/>
        <s v="Bolsa de couro"/>
        <s v="Boné"/>
        <s v="Calça jeans"/>
        <s v="Calça legging"/>
        <s v="Camiseta Estampada"/>
        <s v="Camiseta Lisa"/>
        <s v="Camiseta Lisa "/>
        <s v="Cinto"/>
        <s v="Jaqueta couro"/>
        <s v="Jaqueta jeans"/>
        <s v="Óculos quadrado"/>
        <s v="Óculos redondo"/>
        <s v="Tênis Atitas"/>
        <s v="Tênis Chunky"/>
        <s v="Vestido curto"/>
        <s v="Vestido longo"/>
        <s v="Camiseta Conforto"/>
        <s v="Vestido Floral"/>
        <s v="Jaqueta de Couro"/>
        <s v="Camiseta Listrada"/>
        <s v="Saia Plissada"/>
        <s v="Sandália Rasteira"/>
        <s v="Calça Alfaiataria"/>
        <s v="Produto Novo" u="1"/>
      </sharedItems>
    </cacheField>
    <cacheField name="Tamanho" numFmtId="0">
      <sharedItems containsMixedTypes="1" containsNumber="1" containsInteger="1" minValue="35" maxValue="38"/>
    </cacheField>
    <cacheField name="Categoria" numFmtId="0">
      <sharedItems count="4">
        <s v="Vestuário"/>
        <s v="Acessórios"/>
        <s v="Calçado"/>
        <s v="Categoria Nova" u="1"/>
      </sharedItems>
    </cacheField>
    <cacheField name="Estoque" numFmtId="0">
      <sharedItems containsSemiMixedTypes="0" containsString="0" containsNumber="1" containsInteger="1" minValue="0" maxValue="50"/>
    </cacheField>
    <cacheField name="Preço Unitário" numFmtId="0">
      <sharedItems containsSemiMixedTypes="0" containsString="0" containsNumber="1" minValue="25.9" maxValue="349.9"/>
    </cacheField>
  </cacheFields>
  <extLst>
    <ext xmlns:x14="http://schemas.microsoft.com/office/spreadsheetml/2009/9/main" uri="{725AE2AE-9491-48be-B2B4-4EB974FC3084}">
      <x14:pivotCacheDefinition pivotCacheId="188848658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Samantha" refreshedDate="45170.743553587963" backgroundQuery="1" createdVersion="8" refreshedVersion="8" minRefreshableVersion="3" recordCount="0" supportSubquery="1" supportAdvancedDrill="1" xr:uid="{0E9C5593-B01E-4C8F-AFAD-4007B27D76B7}">
  <cacheSource type="external" connectionId="2"/>
  <cacheFields count="4">
    <cacheField name="[TB_Vendas].[Data (Mês)].[Data (Mês)]" caption="Data (Mês)" numFmtId="0" hierarchy="23" level="1">
      <sharedItems count="8">
        <s v="jan"/>
        <s v="fev"/>
        <s v="mar"/>
        <s v="abr"/>
        <s v="mai"/>
        <s v="jun"/>
        <s v="jul"/>
        <s v="ago"/>
      </sharedItems>
    </cacheField>
    <cacheField name="[Measures].[Soma de Qtd]" caption="Soma de Qtd" numFmtId="0" hierarchy="37" level="32767"/>
    <cacheField name="[Measures].[Soma de Total]" caption="Soma de Total" numFmtId="0" hierarchy="38" level="32767"/>
    <cacheField name="[TB_Vendas].[Data].[Data]" caption="Data" numFmtId="0" hierarchy="11" level="1">
      <sharedItems containsSemiMixedTypes="0" containsNonDate="0" containsString="0"/>
    </cacheField>
  </cacheFields>
  <cacheHierarchies count="56">
    <cacheHierarchy uniqueName="[Intervalo].[Código]" caption="Código" attribute="1" defaultMemberUniqueName="[Intervalo].[Código].[All]" allUniqueName="[Intervalo].[Código].[All]" dimensionUniqueName="[Intervalo]" displayFolder="" count="0" memberValueDatatype="130" unbalanced="0"/>
    <cacheHierarchy uniqueName="[Intervalo].[Vendedor]" caption="Vendedor" attribute="1" defaultMemberUniqueName="[Intervalo].[Vendedor].[All]" allUniqueName="[Intervalo].[Vendedor].[All]" dimensionUniqueName="[Intervalo]" displayFolder="" count="0" memberValueDatatype="130" unbalanced="0"/>
    <cacheHierarchy uniqueName="[Intervalo].[Cidade]" caption="Cidade" attribute="1" defaultMemberUniqueName="[Intervalo].[Cidade].[All]" allUniqueName="[Intervalo].[Cidade].[All]" dimensionUniqueName="[Intervalo]" displayFolder="" count="0" memberValueDatatype="130" unbalanced="0"/>
    <cacheHierarchy uniqueName="[Intervalo].[Desc. Máximo]" caption="Desc. Máximo" attribute="1" defaultMemberUniqueName="[Intervalo].[Desc. Máximo].[All]" allUniqueName="[Intervalo].[Desc. Máximo].[All]" dimensionUniqueName="[Intervalo]" displayFolder="" count="0" memberValueDatatype="5" unbalanced="0"/>
    <cacheHierarchy uniqueName="[TB_Produtos].[Código]" caption="Código" attribute="1" defaultMemberUniqueName="[TB_Produtos].[Código].[All]" allUniqueName="[TB_Produtos].[Código].[All]" dimensionUniqueName="[TB_Produtos]" displayFolder="" count="0" memberValueDatatype="130" unbalanced="0"/>
    <cacheHierarchy uniqueName="[TB_Produtos].[Produtos]" caption="Produtos" attribute="1" defaultMemberUniqueName="[TB_Produtos].[Produtos].[All]" allUniqueName="[TB_Produtos].[Produtos].[All]" dimensionUniqueName="[TB_Produtos]" displayFolder="" count="0" memberValueDatatype="130" unbalanced="0"/>
    <cacheHierarchy uniqueName="[TB_Produtos].[Tamanho]" caption="Tamanho" attribute="1" defaultMemberUniqueName="[TB_Produtos].[Tamanho].[All]" allUniqueName="[TB_Produtos].[Tamanho].[All]" dimensionUniqueName="[TB_Produtos]" displayFolder="" count="0" memberValueDatatype="130" unbalanced="0"/>
    <cacheHierarchy uniqueName="[TB_Produtos].[Categoria]" caption="Categoria" attribute="1" defaultMemberUniqueName="[TB_Produtos].[Categoria].[All]" allUniqueName="[TB_Produtos].[Categoria].[All]" dimensionUniqueName="[TB_Produtos]" displayFolder="" count="0" memberValueDatatype="130" unbalanced="0"/>
    <cacheHierarchy uniqueName="[TB_Produtos].[Estoque]" caption="Estoque" attribute="1" defaultMemberUniqueName="[TB_Produtos].[Estoque].[All]" allUniqueName="[TB_Produtos].[Estoque].[All]" dimensionUniqueName="[TB_Produtos]" displayFolder="" count="0" memberValueDatatype="20" unbalanced="0"/>
    <cacheHierarchy uniqueName="[TB_Produtos].[Preço Unitário]" caption="Preço Unitário" attribute="1" defaultMemberUniqueName="[TB_Produtos].[Preço Unitário].[All]" allUniqueName="[TB_Produtos].[Preço Unitário].[All]" dimensionUniqueName="[TB_Produtos]" displayFolder="" count="0" memberValueDatatype="5" unbalanced="0"/>
    <cacheHierarchy uniqueName="[TB_Vendas].[Nº]" caption="Nº" attribute="1" defaultMemberUniqueName="[TB_Vendas].[Nº].[All]" allUniqueName="[TB_Vendas].[Nº].[All]" dimensionUniqueName="[TB_Vendas]" displayFolder="" count="0" memberValueDatatype="20" unbalanced="0"/>
    <cacheHierarchy uniqueName="[TB_Vendas].[Data]" caption="Data" attribute="1" time="1" defaultMemberUniqueName="[TB_Vendas].[Data].[All]" allUniqueName="[TB_Vendas].[Data].[All]" dimensionUniqueName="[TB_Vendas]" displayFolder="" count="2" memberValueDatatype="7" unbalanced="0">
      <fieldsUsage count="2">
        <fieldUsage x="-1"/>
        <fieldUsage x="3"/>
      </fieldsUsage>
    </cacheHierarchy>
    <cacheHierarchy uniqueName="[TB_Vendas].[Código]" caption="Código" attribute="1" defaultMemberUniqueName="[TB_Vendas].[Código].[All]" allUniqueName="[TB_Vendas].[Código].[All]" dimensionUniqueName="[TB_Vendas]" displayFolder="" count="0" memberValueDatatype="130" unbalanced="0"/>
    <cacheHierarchy uniqueName="[TB_Vendas].[Categoria]" caption="Categoria" attribute="1" defaultMemberUniqueName="[TB_Vendas].[Categoria].[All]" allUniqueName="[TB_Vendas].[Categoria].[All]" dimensionUniqueName="[TB_Vendas]" displayFolder="" count="0" memberValueDatatype="130" unbalanced="0"/>
    <cacheHierarchy uniqueName="[TB_Vendas].[Qtd]" caption="Qtd" attribute="1" defaultMemberUniqueName="[TB_Vendas].[Qtd].[All]" allUniqueName="[TB_Vendas].[Qtd].[All]" dimensionUniqueName="[TB_Vendas]" displayFolder="" count="0" memberValueDatatype="20" unbalanced="0"/>
    <cacheHierarchy uniqueName="[TB_Vendas].[Preço Unitário]" caption="Preço Unitário" attribute="1" defaultMemberUniqueName="[TB_Vendas].[Preço Unitário].[All]" allUniqueName="[TB_Vendas].[Preço Unitário].[All]" dimensionUniqueName="[TB_Vendas]" displayFolder="" count="0" memberValueDatatype="5" unbalanced="0"/>
    <cacheHierarchy uniqueName="[TB_Vendas].[Indice]" caption="Indice" attribute="1" defaultMemberUniqueName="[TB_Vendas].[Indice].[All]" allUniqueName="[TB_Vendas].[Indice].[All]" dimensionUniqueName="[TB_Vendas]" displayFolder="" count="0" memberValueDatatype="20" unbalanced="0"/>
    <cacheHierarchy uniqueName="[TB_Vendas].[Desconto  (Passo a Passo)]" caption="Desconto  (Passo a Passo)" attribute="1" defaultMemberUniqueName="[TB_Vendas].[Desconto  (Passo a Passo)].[All]" allUniqueName="[TB_Vendas].[Desconto  (Passo a Passo)].[All]" dimensionUniqueName="[TB_Vendas]" displayFolder="" count="0" memberValueDatatype="5" unbalanced="0"/>
    <cacheHierarchy uniqueName="[TB_Vendas].[Desconto  (Diretão)]" caption="Desconto  (Diretão)" attribute="1" defaultMemberUniqueName="[TB_Vendas].[Desconto  (Diretão)].[All]" allUniqueName="[TB_Vendas].[Desconto  (Diretão)].[All]" dimensionUniqueName="[TB_Vendas]" displayFolder="" count="0" memberValueDatatype="5" unbalanced="0"/>
    <cacheHierarchy uniqueName="[TB_Vendas].[Desconto  (Vendedor)]" caption="Desconto  (Vendedor)" attribute="1" defaultMemberUniqueName="[TB_Vendas].[Desconto  (Vendedor)].[All]" allUniqueName="[TB_Vendas].[Desconto  (Vendedor)].[All]" dimensionUniqueName="[TB_Vendas]" displayFolder="" count="0" memberValueDatatype="5" unbalanced="0"/>
    <cacheHierarchy uniqueName="[TB_Vendas].[Desconto Final]" caption="Desconto Final" attribute="1" defaultMemberUniqueName="[TB_Vendas].[Desconto Final].[All]" allUniqueName="[TB_Vendas].[Desconto Final].[All]" dimensionUniqueName="[TB_Vendas]" displayFolder="" count="0" memberValueDatatype="5" unbalanced="0"/>
    <cacheHierarchy uniqueName="[TB_Vendas].[Total]" caption="Total" attribute="1" defaultMemberUniqueName="[TB_Vendas].[Total].[All]" allUniqueName="[TB_Vendas].[Total].[All]" dimensionUniqueName="[TB_Vendas]" displayFolder="" count="0" memberValueDatatype="5" unbalanced="0"/>
    <cacheHierarchy uniqueName="[TB_Vendas].[Vendedor]" caption="Vendedor" attribute="1" defaultMemberUniqueName="[TB_Vendas].[Vendedor].[All]" allUniqueName="[TB_Vendas].[Vendedor].[All]" dimensionUniqueName="[TB_Vendas]" displayFolder="" count="0" memberValueDatatype="130" unbalanced="0"/>
    <cacheHierarchy uniqueName="[TB_Vendas].[Data (Mês)]" caption="Data (Mês)" attribute="1" defaultMemberUniqueName="[TB_Vendas].[Data (Mês)].[All]" allUniqueName="[TB_Vendas].[Data (Mês)].[All]" dimensionUniqueName="[TB_Vendas]" displayFolder="" count="2" memberValueDatatype="130" unbalanced="0">
      <fieldsUsage count="2">
        <fieldUsage x="-1"/>
        <fieldUsage x="0"/>
      </fieldsUsage>
    </cacheHierarchy>
    <cacheHierarchy uniqueName="[TB_Vendas_Hist].[Data]" caption="Data" attribute="1" time="1" defaultMemberUniqueName="[TB_Vendas_Hist].[Data].[All]" allUniqueName="[TB_Vendas_Hist].[Data].[All]" dimensionUniqueName="[TB_Vendas_Hist]" displayFolder="" count="0" memberValueDatatype="7" unbalanced="0"/>
    <cacheHierarchy uniqueName="[TB_Vendas_Hist].[Código]" caption="Código" attribute="1" defaultMemberUniqueName="[TB_Vendas_Hist].[Código].[All]" allUniqueName="[TB_Vendas_Hist].[Código].[All]" dimensionUniqueName="[TB_Vendas_Hist]" displayFolder="" count="0" memberValueDatatype="130" unbalanced="0"/>
    <cacheHierarchy uniqueName="[TB_Vendas_Hist].[Categoria]" caption="Categoria" attribute="1" defaultMemberUniqueName="[TB_Vendas_Hist].[Categoria].[All]" allUniqueName="[TB_Vendas_Hist].[Categoria].[All]" dimensionUniqueName="[TB_Vendas_Hist]" displayFolder="" count="0" memberValueDatatype="130" unbalanced="0"/>
    <cacheHierarchy uniqueName="[TB_Vendas_Hist].[Qtd]" caption="Qtd" attribute="1" defaultMemberUniqueName="[TB_Vendas_Hist].[Qtd].[All]" allUniqueName="[TB_Vendas_Hist].[Qtd].[All]" dimensionUniqueName="[TB_Vendas_Hist]" displayFolder="" count="0" memberValueDatatype="20" unbalanced="0"/>
    <cacheHierarchy uniqueName="[TB_Vendas_Hist].[Preço Unitário]" caption="Preço Unitário" attribute="1" defaultMemberUniqueName="[TB_Vendas_Hist].[Preço Unitário].[All]" allUniqueName="[TB_Vendas_Hist].[Preço Unitário].[All]" dimensionUniqueName="[TB_Vendas_Hist]" displayFolder="" count="0" memberValueDatatype="5" unbalanced="0"/>
    <cacheHierarchy uniqueName="[TB_Vendas_Hist].[Desconto Final]" caption="Desconto Final" attribute="1" defaultMemberUniqueName="[TB_Vendas_Hist].[Desconto Final].[All]" allUniqueName="[TB_Vendas_Hist].[Desconto Final].[All]" dimensionUniqueName="[TB_Vendas_Hist]" displayFolder="" count="0" memberValueDatatype="5" unbalanced="0"/>
    <cacheHierarchy uniqueName="[TB_Vendas_Hist].[Total]" caption="Total" attribute="1" defaultMemberUniqueName="[TB_Vendas_Hist].[Total].[All]" allUniqueName="[TB_Vendas_Hist].[Total].[All]" dimensionUniqueName="[TB_Vendas_Hist]" displayFolder="" count="0" memberValueDatatype="5" unbalanced="0"/>
    <cacheHierarchy uniqueName="[TB_Vendas_Hist].[Vendedor]" caption="Vendedor" attribute="1" defaultMemberUniqueName="[TB_Vendas_Hist].[Vendedor].[All]" allUniqueName="[TB_Vendas_Hist].[Vendedor].[All]" dimensionUniqueName="[TB_Vendas_Hist]" displayFolder="" count="0" memberValueDatatype="130" unbalanced="0"/>
    <cacheHierarchy uniqueName="[TB_Vendas_Hist].[Data (Ano)]" caption="Data (Ano)" attribute="1" defaultMemberUniqueName="[TB_Vendas_Hist].[Data (Ano)].[All]" allUniqueName="[TB_Vendas_Hist].[Data (Ano)].[All]" dimensionUniqueName="[TB_Vendas_Hist]" displayFolder="" count="0" memberValueDatatype="130" unbalanced="0"/>
    <cacheHierarchy uniqueName="[TB_Vendas_Hist].[Data (Trimestre)]" caption="Data (Trimestre)" attribute="1" defaultMemberUniqueName="[TB_Vendas_Hist].[Data (Trimestre)].[All]" allUniqueName="[TB_Vendas_Hist].[Data (Trimestre)].[All]" dimensionUniqueName="[TB_Vendas_Hist]" displayFolder="" count="0" memberValueDatatype="130" unbalanced="0"/>
    <cacheHierarchy uniqueName="[TB_Vendas_Hist].[Data (Mês)]" caption="Data (Mês)" attribute="1" defaultMemberUniqueName="[TB_Vendas_Hist].[Data (Mês)].[All]" allUniqueName="[TB_Vendas_Hist].[Data (Mês)].[All]" dimensionUniqueName="[TB_Vendas_Hist]" displayFolder="" count="0" memberValueDatatype="130" unbalanced="0"/>
    <cacheHierarchy uniqueName="[TB_Vendas].[Data (Índice de Mês)]" caption="Data (Índice de Mês)" attribute="1" defaultMemberUniqueName="[TB_Vendas].[Data (Índice de Mês)].[All]" allUniqueName="[TB_Vendas].[Data (Índice de Mês)].[All]" dimensionUniqueName="[TB_Vendas]" displayFolder="" count="0" memberValueDatatype="20" unbalanced="0" hidden="1"/>
    <cacheHierarchy uniqueName="[TB_Vendas_Hist].[Data (Índice de Mês)]" caption="Data (Índice de Mês)" attribute="1" defaultMemberUniqueName="[TB_Vendas_Hist].[Data (Índice de Mês)].[All]" allUniqueName="[TB_Vendas_Hist].[Data (Índice de Mês)].[All]" dimensionUniqueName="[TB_Vendas_Hist]" displayFolder="" count="0" memberValueDatatype="20" unbalanced="0" hidden="1"/>
    <cacheHierarchy uniqueName="[Measures].[Soma de Qtd]" caption="Soma de Qtd" measure="1" displayFolder="" measureGroup="TB_Vendas" count="0" oneField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a de Total]" caption="Soma de Total" measure="1" displayFolder="" measureGroup="TB_Vendas" count="0" oneField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21"/>
        </ext>
      </extLst>
    </cacheHierarchy>
    <cacheHierarchy uniqueName="[Measures].[Soma de Preço Unitário]" caption="Soma de Preço Unitário" measure="1" displayFolder="" measureGroup="TB_Vendas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Contagem de Total]" caption="Contagem de Total" measure="1" displayFolder="" measureGroup="TB_Vendas" count="0">
      <extLst>
        <ext xmlns:x15="http://schemas.microsoft.com/office/spreadsheetml/2010/11/main" uri="{B97F6D7D-B522-45F9-BDA1-12C45D357490}">
          <x15:cacheHierarchy aggregatedColumn="21"/>
        </ext>
      </extLst>
    </cacheHierarchy>
    <cacheHierarchy uniqueName="[Measures].[Soma de Total 2]" caption="Soma de Total 2" measure="1" displayFolder="" measureGroup="TB_Vendas_Hist" count="0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Soma de Qtd 2]" caption="Soma de Qtd 2" measure="1" displayFolder="" measureGroup="TB_Vendas_Hist" count="0">
      <extLst>
        <ext xmlns:x15="http://schemas.microsoft.com/office/spreadsheetml/2010/11/main" uri="{B97F6D7D-B522-45F9-BDA1-12C45D357490}">
          <x15:cacheHierarchy aggregatedColumn="27"/>
        </ext>
      </extLst>
    </cacheHierarchy>
    <cacheHierarchy uniqueName="[Measures].[Soma de Vendas]" caption="Soma de Vendas" measure="1" displayFolder="" measureGroup="TB_Vendas" count="0"/>
    <cacheHierarchy uniqueName="[Measures].[Vendas Totais]" caption="Vendas Totais" measure="1" displayFolder="" measureGroup="TB_Vendas" count="0"/>
    <cacheHierarchy uniqueName="[Measures].[% Categoria]" caption="% Categoria" measure="1" displayFolder="" measureGroup="TB_Vendas" count="0"/>
    <cacheHierarchy uniqueName="[Measures].[% Restante]" caption="% Restante" measure="1" displayFolder="" measureGroup="TB_Vendas" count="0"/>
    <cacheHierarchy uniqueName="[Measures].[Soma_Vendas Hist]" caption="Soma_Vendas Hist" measure="1" displayFolder="" measureGroup="TB_Vendas_Hist" count="0"/>
    <cacheHierarchy uniqueName="[Measures].[Vendas_Hist Totais]" caption="Vendas_Hist Totais" measure="1" displayFolder="" measureGroup="TB_Vendas_Hist" count="0"/>
    <cacheHierarchy uniqueName="[Measures].[% Categoria_Hist]" caption="% Categoria_Hist" measure="1" displayFolder="" measureGroup="TB_Vendas_Hist" count="0"/>
    <cacheHierarchy uniqueName="[Measures].[% Restante_Hist]" caption="% Restante_Hist" measure="1" displayFolder="" measureGroup="TB_Vendas_Hist" count="0"/>
    <cacheHierarchy uniqueName="[Measures].[__XL_Count TB_Produtos]" caption="__XL_Count TB_Produtos" measure="1" displayFolder="" measureGroup="TB_Produtos" count="0" hidden="1"/>
    <cacheHierarchy uniqueName="[Measures].[__XL_Count TB_Vendas]" caption="__XL_Count TB_Vendas" measure="1" displayFolder="" measureGroup="TB_Vendas" count="0" hidden="1"/>
    <cacheHierarchy uniqueName="[Measures].[__XL_Count Intervalo]" caption="__XL_Count Intervalo" measure="1" displayFolder="" measureGroup="Intervalo" count="0" hidden="1"/>
    <cacheHierarchy uniqueName="[Measures].[__XL_Count TB_Vendas_Hist]" caption="__XL_Count TB_Vendas_Hist" measure="1" displayFolder="" measureGroup="TB_Vendas_Hist" count="0" hidden="1"/>
    <cacheHierarchy uniqueName="[Measures].[__No measures defined]" caption="__No measures defined" measure="1" displayFolder="" count="0" hidden="1"/>
  </cacheHierarchies>
  <kpis count="0"/>
  <dimensions count="5">
    <dimension name="Intervalo" uniqueName="[Intervalo]" caption="Intervalo"/>
    <dimension measure="1" name="Measures" uniqueName="[Measures]" caption="Measures"/>
    <dimension name="TB_Produtos" uniqueName="[TB_Produtos]" caption="TB_Produtos"/>
    <dimension name="TB_Vendas" uniqueName="[TB_Vendas]" caption="TB_Vendas"/>
    <dimension name="TB_Vendas_Hist" uniqueName="[TB_Vendas_Hist]" caption="TB_Vendas_Hist"/>
  </dimensions>
  <measureGroups count="4">
    <measureGroup name="Intervalo" caption="Intervalo"/>
    <measureGroup name="TB_Produtos" caption="TB_Produtos"/>
    <measureGroup name="TB_Vendas" caption="TB_Vendas"/>
    <measureGroup name="TB_Vendas_Hist" caption="TB_Vendas_Hist"/>
  </measureGroups>
  <maps count="8">
    <map measureGroup="0" dimension="0"/>
    <map measureGroup="1" dimension="2"/>
    <map measureGroup="2" dimension="0"/>
    <map measureGroup="2" dimension="2"/>
    <map measureGroup="2" dimension="3"/>
    <map measureGroup="3" dimension="0"/>
    <map measureGroup="3" dimension="2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Samantha" refreshedDate="45170.74355486111" backgroundQuery="1" createdVersion="8" refreshedVersion="8" minRefreshableVersion="3" recordCount="0" supportSubquery="1" supportAdvancedDrill="1" xr:uid="{B695F69F-2F1C-453F-91B3-5A1150E2C639}">
  <cacheSource type="external" connectionId="2"/>
  <cacheFields count="4">
    <cacheField name="[TB_Vendas].[Categoria].[Categoria]" caption="Categoria" numFmtId="0" hierarchy="13" level="1">
      <sharedItems count="3">
        <s v="Acessórios"/>
        <s v="Calçado"/>
        <s v="Vestuário"/>
      </sharedItems>
    </cacheField>
    <cacheField name="[Measures].[% Categoria]" caption="% Categoria" numFmtId="0" hierarchy="45" level="32767"/>
    <cacheField name="[Measures].[% Restante]" caption="% Restante" numFmtId="0" hierarchy="46" level="32767"/>
    <cacheField name="[Measures].[Soma de Total]" caption="Soma de Total" numFmtId="0" hierarchy="38" level="32767"/>
  </cacheFields>
  <cacheHierarchies count="56">
    <cacheHierarchy uniqueName="[Intervalo].[Código]" caption="Código" attribute="1" defaultMemberUniqueName="[Intervalo].[Código].[All]" allUniqueName="[Intervalo].[Código].[All]" dimensionUniqueName="[Intervalo]" displayFolder="" count="0" memberValueDatatype="130" unbalanced="0"/>
    <cacheHierarchy uniqueName="[Intervalo].[Vendedor]" caption="Vendedor" attribute="1" defaultMemberUniqueName="[Intervalo].[Vendedor].[All]" allUniqueName="[Intervalo].[Vendedor].[All]" dimensionUniqueName="[Intervalo]" displayFolder="" count="0" memberValueDatatype="130" unbalanced="0"/>
    <cacheHierarchy uniqueName="[Intervalo].[Cidade]" caption="Cidade" attribute="1" defaultMemberUniqueName="[Intervalo].[Cidade].[All]" allUniqueName="[Intervalo].[Cidade].[All]" dimensionUniqueName="[Intervalo]" displayFolder="" count="0" memberValueDatatype="130" unbalanced="0"/>
    <cacheHierarchy uniqueName="[Intervalo].[Desc. Máximo]" caption="Desc. Máximo" attribute="1" defaultMemberUniqueName="[Intervalo].[Desc. Máximo].[All]" allUniqueName="[Intervalo].[Desc. Máximo].[All]" dimensionUniqueName="[Intervalo]" displayFolder="" count="0" memberValueDatatype="5" unbalanced="0"/>
    <cacheHierarchy uniqueName="[TB_Produtos].[Código]" caption="Código" attribute="1" defaultMemberUniqueName="[TB_Produtos].[Código].[All]" allUniqueName="[TB_Produtos].[Código].[All]" dimensionUniqueName="[TB_Produtos]" displayFolder="" count="0" memberValueDatatype="130" unbalanced="0"/>
    <cacheHierarchy uniqueName="[TB_Produtos].[Produtos]" caption="Produtos" attribute="1" defaultMemberUniqueName="[TB_Produtos].[Produtos].[All]" allUniqueName="[TB_Produtos].[Produtos].[All]" dimensionUniqueName="[TB_Produtos]" displayFolder="" count="0" memberValueDatatype="130" unbalanced="0"/>
    <cacheHierarchy uniqueName="[TB_Produtos].[Tamanho]" caption="Tamanho" attribute="1" defaultMemberUniqueName="[TB_Produtos].[Tamanho].[All]" allUniqueName="[TB_Produtos].[Tamanho].[All]" dimensionUniqueName="[TB_Produtos]" displayFolder="" count="0" memberValueDatatype="130" unbalanced="0"/>
    <cacheHierarchy uniqueName="[TB_Produtos].[Categoria]" caption="Categoria" attribute="1" defaultMemberUniqueName="[TB_Produtos].[Categoria].[All]" allUniqueName="[TB_Produtos].[Categoria].[All]" dimensionUniqueName="[TB_Produtos]" displayFolder="" count="0" memberValueDatatype="130" unbalanced="0"/>
    <cacheHierarchy uniqueName="[TB_Produtos].[Estoque]" caption="Estoque" attribute="1" defaultMemberUniqueName="[TB_Produtos].[Estoque].[All]" allUniqueName="[TB_Produtos].[Estoque].[All]" dimensionUniqueName="[TB_Produtos]" displayFolder="" count="0" memberValueDatatype="20" unbalanced="0"/>
    <cacheHierarchy uniqueName="[TB_Produtos].[Preço Unitário]" caption="Preço Unitário" attribute="1" defaultMemberUniqueName="[TB_Produtos].[Preço Unitário].[All]" allUniqueName="[TB_Produtos].[Preço Unitário].[All]" dimensionUniqueName="[TB_Produtos]" displayFolder="" count="0" memberValueDatatype="5" unbalanced="0"/>
    <cacheHierarchy uniqueName="[TB_Vendas].[Nº]" caption="Nº" attribute="1" defaultMemberUniqueName="[TB_Vendas].[Nº].[All]" allUniqueName="[TB_Vendas].[Nº].[All]" dimensionUniqueName="[TB_Vendas]" displayFolder="" count="0" memberValueDatatype="20" unbalanced="0"/>
    <cacheHierarchy uniqueName="[TB_Vendas].[Data]" caption="Data" attribute="1" time="1" defaultMemberUniqueName="[TB_Vendas].[Data].[All]" allUniqueName="[TB_Vendas].[Data].[All]" dimensionUniqueName="[TB_Vendas]" displayFolder="" count="0" memberValueDatatype="7" unbalanced="0"/>
    <cacheHierarchy uniqueName="[TB_Vendas].[Código]" caption="Código" attribute="1" defaultMemberUniqueName="[TB_Vendas].[Código].[All]" allUniqueName="[TB_Vendas].[Código].[All]" dimensionUniqueName="[TB_Vendas]" displayFolder="" count="0" memberValueDatatype="130" unbalanced="0"/>
    <cacheHierarchy uniqueName="[TB_Vendas].[Categoria]" caption="Categoria" attribute="1" defaultMemberUniqueName="[TB_Vendas].[Categoria].[All]" allUniqueName="[TB_Vendas].[Categoria].[All]" dimensionUniqueName="[TB_Vendas]" displayFolder="" count="2" memberValueDatatype="130" unbalanced="0">
      <fieldsUsage count="2">
        <fieldUsage x="-1"/>
        <fieldUsage x="0"/>
      </fieldsUsage>
    </cacheHierarchy>
    <cacheHierarchy uniqueName="[TB_Vendas].[Qtd]" caption="Qtd" attribute="1" defaultMemberUniqueName="[TB_Vendas].[Qtd].[All]" allUniqueName="[TB_Vendas].[Qtd].[All]" dimensionUniqueName="[TB_Vendas]" displayFolder="" count="0" memberValueDatatype="20" unbalanced="0"/>
    <cacheHierarchy uniqueName="[TB_Vendas].[Preço Unitário]" caption="Preço Unitário" attribute="1" defaultMemberUniqueName="[TB_Vendas].[Preço Unitário].[All]" allUniqueName="[TB_Vendas].[Preço Unitário].[All]" dimensionUniqueName="[TB_Vendas]" displayFolder="" count="0" memberValueDatatype="5" unbalanced="0"/>
    <cacheHierarchy uniqueName="[TB_Vendas].[Indice]" caption="Indice" attribute="1" defaultMemberUniqueName="[TB_Vendas].[Indice].[All]" allUniqueName="[TB_Vendas].[Indice].[All]" dimensionUniqueName="[TB_Vendas]" displayFolder="" count="0" memberValueDatatype="20" unbalanced="0"/>
    <cacheHierarchy uniqueName="[TB_Vendas].[Desconto  (Passo a Passo)]" caption="Desconto  (Passo a Passo)" attribute="1" defaultMemberUniqueName="[TB_Vendas].[Desconto  (Passo a Passo)].[All]" allUniqueName="[TB_Vendas].[Desconto  (Passo a Passo)].[All]" dimensionUniqueName="[TB_Vendas]" displayFolder="" count="0" memberValueDatatype="5" unbalanced="0"/>
    <cacheHierarchy uniqueName="[TB_Vendas].[Desconto  (Diretão)]" caption="Desconto  (Diretão)" attribute="1" defaultMemberUniqueName="[TB_Vendas].[Desconto  (Diretão)].[All]" allUniqueName="[TB_Vendas].[Desconto  (Diretão)].[All]" dimensionUniqueName="[TB_Vendas]" displayFolder="" count="0" memberValueDatatype="5" unbalanced="0"/>
    <cacheHierarchy uniqueName="[TB_Vendas].[Desconto  (Vendedor)]" caption="Desconto  (Vendedor)" attribute="1" defaultMemberUniqueName="[TB_Vendas].[Desconto  (Vendedor)].[All]" allUniqueName="[TB_Vendas].[Desconto  (Vendedor)].[All]" dimensionUniqueName="[TB_Vendas]" displayFolder="" count="0" memberValueDatatype="5" unbalanced="0"/>
    <cacheHierarchy uniqueName="[TB_Vendas].[Desconto Final]" caption="Desconto Final" attribute="1" defaultMemberUniqueName="[TB_Vendas].[Desconto Final].[All]" allUniqueName="[TB_Vendas].[Desconto Final].[All]" dimensionUniqueName="[TB_Vendas]" displayFolder="" count="0" memberValueDatatype="5" unbalanced="0"/>
    <cacheHierarchy uniqueName="[TB_Vendas].[Total]" caption="Total" attribute="1" defaultMemberUniqueName="[TB_Vendas].[Total].[All]" allUniqueName="[TB_Vendas].[Total].[All]" dimensionUniqueName="[TB_Vendas]" displayFolder="" count="0" memberValueDatatype="5" unbalanced="0"/>
    <cacheHierarchy uniqueName="[TB_Vendas].[Vendedor]" caption="Vendedor" attribute="1" defaultMemberUniqueName="[TB_Vendas].[Vendedor].[All]" allUniqueName="[TB_Vendas].[Vendedor].[All]" dimensionUniqueName="[TB_Vendas]" displayFolder="" count="0" memberValueDatatype="130" unbalanced="0"/>
    <cacheHierarchy uniqueName="[TB_Vendas].[Data (Mês)]" caption="Data (Mês)" attribute="1" defaultMemberUniqueName="[TB_Vendas].[Data (Mês)].[All]" allUniqueName="[TB_Vendas].[Data (Mês)].[All]" dimensionUniqueName="[TB_Vendas]" displayFolder="" count="0" memberValueDatatype="130" unbalanced="0"/>
    <cacheHierarchy uniqueName="[TB_Vendas_Hist].[Data]" caption="Data" attribute="1" time="1" defaultMemberUniqueName="[TB_Vendas_Hist].[Data].[All]" allUniqueName="[TB_Vendas_Hist].[Data].[All]" dimensionUniqueName="[TB_Vendas_Hist]" displayFolder="" count="0" memberValueDatatype="7" unbalanced="0"/>
    <cacheHierarchy uniqueName="[TB_Vendas_Hist].[Código]" caption="Código" attribute="1" defaultMemberUniqueName="[TB_Vendas_Hist].[Código].[All]" allUniqueName="[TB_Vendas_Hist].[Código].[All]" dimensionUniqueName="[TB_Vendas_Hist]" displayFolder="" count="0" memberValueDatatype="130" unbalanced="0"/>
    <cacheHierarchy uniqueName="[TB_Vendas_Hist].[Categoria]" caption="Categoria" attribute="1" defaultMemberUniqueName="[TB_Vendas_Hist].[Categoria].[All]" allUniqueName="[TB_Vendas_Hist].[Categoria].[All]" dimensionUniqueName="[TB_Vendas_Hist]" displayFolder="" count="0" memberValueDatatype="130" unbalanced="0"/>
    <cacheHierarchy uniqueName="[TB_Vendas_Hist].[Qtd]" caption="Qtd" attribute="1" defaultMemberUniqueName="[TB_Vendas_Hist].[Qtd].[All]" allUniqueName="[TB_Vendas_Hist].[Qtd].[All]" dimensionUniqueName="[TB_Vendas_Hist]" displayFolder="" count="0" memberValueDatatype="20" unbalanced="0"/>
    <cacheHierarchy uniqueName="[TB_Vendas_Hist].[Preço Unitário]" caption="Preço Unitário" attribute="1" defaultMemberUniqueName="[TB_Vendas_Hist].[Preço Unitário].[All]" allUniqueName="[TB_Vendas_Hist].[Preço Unitário].[All]" dimensionUniqueName="[TB_Vendas_Hist]" displayFolder="" count="0" memberValueDatatype="5" unbalanced="0"/>
    <cacheHierarchy uniqueName="[TB_Vendas_Hist].[Desconto Final]" caption="Desconto Final" attribute="1" defaultMemberUniqueName="[TB_Vendas_Hist].[Desconto Final].[All]" allUniqueName="[TB_Vendas_Hist].[Desconto Final].[All]" dimensionUniqueName="[TB_Vendas_Hist]" displayFolder="" count="0" memberValueDatatype="5" unbalanced="0"/>
    <cacheHierarchy uniqueName="[TB_Vendas_Hist].[Total]" caption="Total" attribute="1" defaultMemberUniqueName="[TB_Vendas_Hist].[Total].[All]" allUniqueName="[TB_Vendas_Hist].[Total].[All]" dimensionUniqueName="[TB_Vendas_Hist]" displayFolder="" count="0" memberValueDatatype="5" unbalanced="0"/>
    <cacheHierarchy uniqueName="[TB_Vendas_Hist].[Vendedor]" caption="Vendedor" attribute="1" defaultMemberUniqueName="[TB_Vendas_Hist].[Vendedor].[All]" allUniqueName="[TB_Vendas_Hist].[Vendedor].[All]" dimensionUniqueName="[TB_Vendas_Hist]" displayFolder="" count="0" memberValueDatatype="130" unbalanced="0"/>
    <cacheHierarchy uniqueName="[TB_Vendas_Hist].[Data (Ano)]" caption="Data (Ano)" attribute="1" defaultMemberUniqueName="[TB_Vendas_Hist].[Data (Ano)].[All]" allUniqueName="[TB_Vendas_Hist].[Data (Ano)].[All]" dimensionUniqueName="[TB_Vendas_Hist]" displayFolder="" count="0" memberValueDatatype="130" unbalanced="0"/>
    <cacheHierarchy uniqueName="[TB_Vendas_Hist].[Data (Trimestre)]" caption="Data (Trimestre)" attribute="1" defaultMemberUniqueName="[TB_Vendas_Hist].[Data (Trimestre)].[All]" allUniqueName="[TB_Vendas_Hist].[Data (Trimestre)].[All]" dimensionUniqueName="[TB_Vendas_Hist]" displayFolder="" count="0" memberValueDatatype="130" unbalanced="0"/>
    <cacheHierarchy uniqueName="[TB_Vendas_Hist].[Data (Mês)]" caption="Data (Mês)" attribute="1" defaultMemberUniqueName="[TB_Vendas_Hist].[Data (Mês)].[All]" allUniqueName="[TB_Vendas_Hist].[Data (Mês)].[All]" dimensionUniqueName="[TB_Vendas_Hist]" displayFolder="" count="0" memberValueDatatype="130" unbalanced="0"/>
    <cacheHierarchy uniqueName="[TB_Vendas].[Data (Índice de Mês)]" caption="Data (Índice de Mês)" attribute="1" defaultMemberUniqueName="[TB_Vendas].[Data (Índice de Mês)].[All]" allUniqueName="[TB_Vendas].[Data (Índice de Mês)].[All]" dimensionUniqueName="[TB_Vendas]" displayFolder="" count="0" memberValueDatatype="20" unbalanced="0" hidden="1"/>
    <cacheHierarchy uniqueName="[TB_Vendas_Hist].[Data (Índice de Mês)]" caption="Data (Índice de Mês)" attribute="1" defaultMemberUniqueName="[TB_Vendas_Hist].[Data (Índice de Mês)].[All]" allUniqueName="[TB_Vendas_Hist].[Data (Índice de Mês)].[All]" dimensionUniqueName="[TB_Vendas_Hist]" displayFolder="" count="0" memberValueDatatype="20" unbalanced="0" hidden="1"/>
    <cacheHierarchy uniqueName="[Measures].[Soma de Qtd]" caption="Soma de Qtd" measure="1" displayFolder="" measureGroup="TB_Vendas" count="0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a de Total]" caption="Soma de Total" measure="1" displayFolder="" measureGroup="TB_Vendas" count="0" oneField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21"/>
        </ext>
      </extLst>
    </cacheHierarchy>
    <cacheHierarchy uniqueName="[Measures].[Soma de Preço Unitário]" caption="Soma de Preço Unitário" measure="1" displayFolder="" measureGroup="TB_Vendas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Contagem de Total]" caption="Contagem de Total" measure="1" displayFolder="" measureGroup="TB_Vendas" count="0">
      <extLst>
        <ext xmlns:x15="http://schemas.microsoft.com/office/spreadsheetml/2010/11/main" uri="{B97F6D7D-B522-45F9-BDA1-12C45D357490}">
          <x15:cacheHierarchy aggregatedColumn="21"/>
        </ext>
      </extLst>
    </cacheHierarchy>
    <cacheHierarchy uniqueName="[Measures].[Soma de Total 2]" caption="Soma de Total 2" measure="1" displayFolder="" measureGroup="TB_Vendas_Hist" count="0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Soma de Qtd 2]" caption="Soma de Qtd 2" measure="1" displayFolder="" measureGroup="TB_Vendas_Hist" count="0">
      <extLst>
        <ext xmlns:x15="http://schemas.microsoft.com/office/spreadsheetml/2010/11/main" uri="{B97F6D7D-B522-45F9-BDA1-12C45D357490}">
          <x15:cacheHierarchy aggregatedColumn="27"/>
        </ext>
      </extLst>
    </cacheHierarchy>
    <cacheHierarchy uniqueName="[Measures].[Soma de Vendas]" caption="Soma de Vendas" measure="1" displayFolder="" measureGroup="TB_Vendas" count="0"/>
    <cacheHierarchy uniqueName="[Measures].[Vendas Totais]" caption="Vendas Totais" measure="1" displayFolder="" measureGroup="TB_Vendas" count="0"/>
    <cacheHierarchy uniqueName="[Measures].[% Categoria]" caption="% Categoria" measure="1" displayFolder="" measureGroup="TB_Vendas" count="0" oneField="1">
      <fieldsUsage count="1">
        <fieldUsage x="1"/>
      </fieldsUsage>
    </cacheHierarchy>
    <cacheHierarchy uniqueName="[Measures].[% Restante]" caption="% Restante" measure="1" displayFolder="" measureGroup="TB_Vendas" count="0" oneField="1">
      <fieldsUsage count="1">
        <fieldUsage x="2"/>
      </fieldsUsage>
    </cacheHierarchy>
    <cacheHierarchy uniqueName="[Measures].[Soma_Vendas Hist]" caption="Soma_Vendas Hist" measure="1" displayFolder="" measureGroup="TB_Vendas_Hist" count="0"/>
    <cacheHierarchy uniqueName="[Measures].[Vendas_Hist Totais]" caption="Vendas_Hist Totais" measure="1" displayFolder="" measureGroup="TB_Vendas_Hist" count="0"/>
    <cacheHierarchy uniqueName="[Measures].[% Categoria_Hist]" caption="% Categoria_Hist" measure="1" displayFolder="" measureGroup="TB_Vendas_Hist" count="0"/>
    <cacheHierarchy uniqueName="[Measures].[% Restante_Hist]" caption="% Restante_Hist" measure="1" displayFolder="" measureGroup="TB_Vendas_Hist" count="0"/>
    <cacheHierarchy uniqueName="[Measures].[__XL_Count TB_Produtos]" caption="__XL_Count TB_Produtos" measure="1" displayFolder="" measureGroup="TB_Produtos" count="0" hidden="1"/>
    <cacheHierarchy uniqueName="[Measures].[__XL_Count TB_Vendas]" caption="__XL_Count TB_Vendas" measure="1" displayFolder="" measureGroup="TB_Vendas" count="0" hidden="1"/>
    <cacheHierarchy uniqueName="[Measures].[__XL_Count Intervalo]" caption="__XL_Count Intervalo" measure="1" displayFolder="" measureGroup="Intervalo" count="0" hidden="1"/>
    <cacheHierarchy uniqueName="[Measures].[__XL_Count TB_Vendas_Hist]" caption="__XL_Count TB_Vendas_Hist" measure="1" displayFolder="" measureGroup="TB_Vendas_Hist" count="0" hidden="1"/>
    <cacheHierarchy uniqueName="[Measures].[__No measures defined]" caption="__No measures defined" measure="1" displayFolder="" count="0" hidden="1"/>
  </cacheHierarchies>
  <kpis count="0"/>
  <dimensions count="5">
    <dimension name="Intervalo" uniqueName="[Intervalo]" caption="Intervalo"/>
    <dimension measure="1" name="Measures" uniqueName="[Measures]" caption="Measures"/>
    <dimension name="TB_Produtos" uniqueName="[TB_Produtos]" caption="TB_Produtos"/>
    <dimension name="TB_Vendas" uniqueName="[TB_Vendas]" caption="TB_Vendas"/>
    <dimension name="TB_Vendas_Hist" uniqueName="[TB_Vendas_Hist]" caption="TB_Vendas_Hist"/>
  </dimensions>
  <measureGroups count="4">
    <measureGroup name="Intervalo" caption="Intervalo"/>
    <measureGroup name="TB_Produtos" caption="TB_Produtos"/>
    <measureGroup name="TB_Vendas" caption="TB_Vendas"/>
    <measureGroup name="TB_Vendas_Hist" caption="TB_Vendas_Hist"/>
  </measureGroups>
  <maps count="8">
    <map measureGroup="0" dimension="0"/>
    <map measureGroup="1" dimension="2"/>
    <map measureGroup="2" dimension="0"/>
    <map measureGroup="2" dimension="2"/>
    <map measureGroup="2" dimension="3"/>
    <map measureGroup="3" dimension="0"/>
    <map measureGroup="3" dimension="2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Samantha" refreshedDate="45170.74355648148" backgroundQuery="1" createdVersion="8" refreshedVersion="8" minRefreshableVersion="3" recordCount="0" supportSubquery="1" supportAdvancedDrill="1" xr:uid="{43500E51-CEBE-48B0-881F-FF3439F00E5D}">
  <cacheSource type="external" connectionId="2"/>
  <cacheFields count="2">
    <cacheField name="[Intervalo].[Vendedor].[Vendedor]" caption="Vendedor" numFmtId="0" hierarchy="1" level="1">
      <sharedItems count="5">
        <s v="Amanda"/>
        <s v="Bruno"/>
        <s v="Clara"/>
        <s v="João"/>
        <s v="Sarah"/>
      </sharedItems>
    </cacheField>
    <cacheField name="[Measures].[Soma de Total]" caption="Soma de Total" numFmtId="0" hierarchy="38" level="32767"/>
  </cacheFields>
  <cacheHierarchies count="56">
    <cacheHierarchy uniqueName="[Intervalo].[Código]" caption="Código" attribute="1" defaultMemberUniqueName="[Intervalo].[Código].[All]" allUniqueName="[Intervalo].[Código].[All]" dimensionUniqueName="[Intervalo]" displayFolder="" count="0" memberValueDatatype="130" unbalanced="0"/>
    <cacheHierarchy uniqueName="[Intervalo].[Vendedor]" caption="Vendedor" attribute="1" defaultMemberUniqueName="[Intervalo].[Vendedor].[All]" allUniqueName="[Intervalo].[Vendedor].[All]" dimensionUniqueName="[Intervalo]" displayFolder="" count="2" memberValueDatatype="130" unbalanced="0">
      <fieldsUsage count="2">
        <fieldUsage x="-1"/>
        <fieldUsage x="0"/>
      </fieldsUsage>
    </cacheHierarchy>
    <cacheHierarchy uniqueName="[Intervalo].[Cidade]" caption="Cidade" attribute="1" defaultMemberUniqueName="[Intervalo].[Cidade].[All]" allUniqueName="[Intervalo].[Cidade].[All]" dimensionUniqueName="[Intervalo]" displayFolder="" count="0" memberValueDatatype="130" unbalanced="0"/>
    <cacheHierarchy uniqueName="[Intervalo].[Desc. Máximo]" caption="Desc. Máximo" attribute="1" defaultMemberUniqueName="[Intervalo].[Desc. Máximo].[All]" allUniqueName="[Intervalo].[Desc. Máximo].[All]" dimensionUniqueName="[Intervalo]" displayFolder="" count="0" memberValueDatatype="5" unbalanced="0"/>
    <cacheHierarchy uniqueName="[TB_Produtos].[Código]" caption="Código" attribute="1" defaultMemberUniqueName="[TB_Produtos].[Código].[All]" allUniqueName="[TB_Produtos].[Código].[All]" dimensionUniqueName="[TB_Produtos]" displayFolder="" count="0" memberValueDatatype="130" unbalanced="0"/>
    <cacheHierarchy uniqueName="[TB_Produtos].[Produtos]" caption="Produtos" attribute="1" defaultMemberUniqueName="[TB_Produtos].[Produtos].[All]" allUniqueName="[TB_Produtos].[Produtos].[All]" dimensionUniqueName="[TB_Produtos]" displayFolder="" count="0" memberValueDatatype="130" unbalanced="0"/>
    <cacheHierarchy uniqueName="[TB_Produtos].[Tamanho]" caption="Tamanho" attribute="1" defaultMemberUniqueName="[TB_Produtos].[Tamanho].[All]" allUniqueName="[TB_Produtos].[Tamanho].[All]" dimensionUniqueName="[TB_Produtos]" displayFolder="" count="0" memberValueDatatype="130" unbalanced="0"/>
    <cacheHierarchy uniqueName="[TB_Produtos].[Categoria]" caption="Categoria" attribute="1" defaultMemberUniqueName="[TB_Produtos].[Categoria].[All]" allUniqueName="[TB_Produtos].[Categoria].[All]" dimensionUniqueName="[TB_Produtos]" displayFolder="" count="0" memberValueDatatype="130" unbalanced="0"/>
    <cacheHierarchy uniqueName="[TB_Produtos].[Estoque]" caption="Estoque" attribute="1" defaultMemberUniqueName="[TB_Produtos].[Estoque].[All]" allUniqueName="[TB_Produtos].[Estoque].[All]" dimensionUniqueName="[TB_Produtos]" displayFolder="" count="0" memberValueDatatype="20" unbalanced="0"/>
    <cacheHierarchy uniqueName="[TB_Produtos].[Preço Unitário]" caption="Preço Unitário" attribute="1" defaultMemberUniqueName="[TB_Produtos].[Preço Unitário].[All]" allUniqueName="[TB_Produtos].[Preço Unitário].[All]" dimensionUniqueName="[TB_Produtos]" displayFolder="" count="0" memberValueDatatype="5" unbalanced="0"/>
    <cacheHierarchy uniqueName="[TB_Vendas].[Nº]" caption="Nº" attribute="1" defaultMemberUniqueName="[TB_Vendas].[Nº].[All]" allUniqueName="[TB_Vendas].[Nº].[All]" dimensionUniqueName="[TB_Vendas]" displayFolder="" count="0" memberValueDatatype="20" unbalanced="0"/>
    <cacheHierarchy uniqueName="[TB_Vendas].[Data]" caption="Data" attribute="1" time="1" defaultMemberUniqueName="[TB_Vendas].[Data].[All]" allUniqueName="[TB_Vendas].[Data].[All]" dimensionUniqueName="[TB_Vendas]" displayFolder="" count="0" memberValueDatatype="7" unbalanced="0"/>
    <cacheHierarchy uniqueName="[TB_Vendas].[Código]" caption="Código" attribute="1" defaultMemberUniqueName="[TB_Vendas].[Código].[All]" allUniqueName="[TB_Vendas].[Código].[All]" dimensionUniqueName="[TB_Vendas]" displayFolder="" count="0" memberValueDatatype="130" unbalanced="0"/>
    <cacheHierarchy uniqueName="[TB_Vendas].[Categoria]" caption="Categoria" attribute="1" defaultMemberUniqueName="[TB_Vendas].[Categoria].[All]" allUniqueName="[TB_Vendas].[Categoria].[All]" dimensionUniqueName="[TB_Vendas]" displayFolder="" count="0" memberValueDatatype="130" unbalanced="0"/>
    <cacheHierarchy uniqueName="[TB_Vendas].[Qtd]" caption="Qtd" attribute="1" defaultMemberUniqueName="[TB_Vendas].[Qtd].[All]" allUniqueName="[TB_Vendas].[Qtd].[All]" dimensionUniqueName="[TB_Vendas]" displayFolder="" count="0" memberValueDatatype="20" unbalanced="0"/>
    <cacheHierarchy uniqueName="[TB_Vendas].[Preço Unitário]" caption="Preço Unitário" attribute="1" defaultMemberUniqueName="[TB_Vendas].[Preço Unitário].[All]" allUniqueName="[TB_Vendas].[Preço Unitário].[All]" dimensionUniqueName="[TB_Vendas]" displayFolder="" count="0" memberValueDatatype="5" unbalanced="0"/>
    <cacheHierarchy uniqueName="[TB_Vendas].[Indice]" caption="Indice" attribute="1" defaultMemberUniqueName="[TB_Vendas].[Indice].[All]" allUniqueName="[TB_Vendas].[Indice].[All]" dimensionUniqueName="[TB_Vendas]" displayFolder="" count="0" memberValueDatatype="20" unbalanced="0"/>
    <cacheHierarchy uniqueName="[TB_Vendas].[Desconto  (Passo a Passo)]" caption="Desconto  (Passo a Passo)" attribute="1" defaultMemberUniqueName="[TB_Vendas].[Desconto  (Passo a Passo)].[All]" allUniqueName="[TB_Vendas].[Desconto  (Passo a Passo)].[All]" dimensionUniqueName="[TB_Vendas]" displayFolder="" count="0" memberValueDatatype="5" unbalanced="0"/>
    <cacheHierarchy uniqueName="[TB_Vendas].[Desconto  (Diretão)]" caption="Desconto  (Diretão)" attribute="1" defaultMemberUniqueName="[TB_Vendas].[Desconto  (Diretão)].[All]" allUniqueName="[TB_Vendas].[Desconto  (Diretão)].[All]" dimensionUniqueName="[TB_Vendas]" displayFolder="" count="0" memberValueDatatype="5" unbalanced="0"/>
    <cacheHierarchy uniqueName="[TB_Vendas].[Desconto  (Vendedor)]" caption="Desconto  (Vendedor)" attribute="1" defaultMemberUniqueName="[TB_Vendas].[Desconto  (Vendedor)].[All]" allUniqueName="[TB_Vendas].[Desconto  (Vendedor)].[All]" dimensionUniqueName="[TB_Vendas]" displayFolder="" count="0" memberValueDatatype="5" unbalanced="0"/>
    <cacheHierarchy uniqueName="[TB_Vendas].[Desconto Final]" caption="Desconto Final" attribute="1" defaultMemberUniqueName="[TB_Vendas].[Desconto Final].[All]" allUniqueName="[TB_Vendas].[Desconto Final].[All]" dimensionUniqueName="[TB_Vendas]" displayFolder="" count="0" memberValueDatatype="5" unbalanced="0"/>
    <cacheHierarchy uniqueName="[TB_Vendas].[Total]" caption="Total" attribute="1" defaultMemberUniqueName="[TB_Vendas].[Total].[All]" allUniqueName="[TB_Vendas].[Total].[All]" dimensionUniqueName="[TB_Vendas]" displayFolder="" count="0" memberValueDatatype="5" unbalanced="0"/>
    <cacheHierarchy uniqueName="[TB_Vendas].[Vendedor]" caption="Vendedor" attribute="1" defaultMemberUniqueName="[TB_Vendas].[Vendedor].[All]" allUniqueName="[TB_Vendas].[Vendedor].[All]" dimensionUniqueName="[TB_Vendas]" displayFolder="" count="0" memberValueDatatype="130" unbalanced="0"/>
    <cacheHierarchy uniqueName="[TB_Vendas].[Data (Mês)]" caption="Data (Mês)" attribute="1" defaultMemberUniqueName="[TB_Vendas].[Data (Mês)].[All]" allUniqueName="[TB_Vendas].[Data (Mês)].[All]" dimensionUniqueName="[TB_Vendas]" displayFolder="" count="0" memberValueDatatype="130" unbalanced="0"/>
    <cacheHierarchy uniqueName="[TB_Vendas_Hist].[Data]" caption="Data" attribute="1" time="1" defaultMemberUniqueName="[TB_Vendas_Hist].[Data].[All]" allUniqueName="[TB_Vendas_Hist].[Data].[All]" dimensionUniqueName="[TB_Vendas_Hist]" displayFolder="" count="0" memberValueDatatype="7" unbalanced="0"/>
    <cacheHierarchy uniqueName="[TB_Vendas_Hist].[Código]" caption="Código" attribute="1" defaultMemberUniqueName="[TB_Vendas_Hist].[Código].[All]" allUniqueName="[TB_Vendas_Hist].[Código].[All]" dimensionUniqueName="[TB_Vendas_Hist]" displayFolder="" count="0" memberValueDatatype="130" unbalanced="0"/>
    <cacheHierarchy uniqueName="[TB_Vendas_Hist].[Categoria]" caption="Categoria" attribute="1" defaultMemberUniqueName="[TB_Vendas_Hist].[Categoria].[All]" allUniqueName="[TB_Vendas_Hist].[Categoria].[All]" dimensionUniqueName="[TB_Vendas_Hist]" displayFolder="" count="0" memberValueDatatype="130" unbalanced="0"/>
    <cacheHierarchy uniqueName="[TB_Vendas_Hist].[Qtd]" caption="Qtd" attribute="1" defaultMemberUniqueName="[TB_Vendas_Hist].[Qtd].[All]" allUniqueName="[TB_Vendas_Hist].[Qtd].[All]" dimensionUniqueName="[TB_Vendas_Hist]" displayFolder="" count="0" memberValueDatatype="20" unbalanced="0"/>
    <cacheHierarchy uniqueName="[TB_Vendas_Hist].[Preço Unitário]" caption="Preço Unitário" attribute="1" defaultMemberUniqueName="[TB_Vendas_Hist].[Preço Unitário].[All]" allUniqueName="[TB_Vendas_Hist].[Preço Unitário].[All]" dimensionUniqueName="[TB_Vendas_Hist]" displayFolder="" count="0" memberValueDatatype="5" unbalanced="0"/>
    <cacheHierarchy uniqueName="[TB_Vendas_Hist].[Desconto Final]" caption="Desconto Final" attribute="1" defaultMemberUniqueName="[TB_Vendas_Hist].[Desconto Final].[All]" allUniqueName="[TB_Vendas_Hist].[Desconto Final].[All]" dimensionUniqueName="[TB_Vendas_Hist]" displayFolder="" count="0" memberValueDatatype="5" unbalanced="0"/>
    <cacheHierarchy uniqueName="[TB_Vendas_Hist].[Total]" caption="Total" attribute="1" defaultMemberUniqueName="[TB_Vendas_Hist].[Total].[All]" allUniqueName="[TB_Vendas_Hist].[Total].[All]" dimensionUniqueName="[TB_Vendas_Hist]" displayFolder="" count="0" memberValueDatatype="5" unbalanced="0"/>
    <cacheHierarchy uniqueName="[TB_Vendas_Hist].[Vendedor]" caption="Vendedor" attribute="1" defaultMemberUniqueName="[TB_Vendas_Hist].[Vendedor].[All]" allUniqueName="[TB_Vendas_Hist].[Vendedor].[All]" dimensionUniqueName="[TB_Vendas_Hist]" displayFolder="" count="0" memberValueDatatype="130" unbalanced="0"/>
    <cacheHierarchy uniqueName="[TB_Vendas_Hist].[Data (Ano)]" caption="Data (Ano)" attribute="1" defaultMemberUniqueName="[TB_Vendas_Hist].[Data (Ano)].[All]" allUniqueName="[TB_Vendas_Hist].[Data (Ano)].[All]" dimensionUniqueName="[TB_Vendas_Hist]" displayFolder="" count="0" memberValueDatatype="130" unbalanced="0"/>
    <cacheHierarchy uniqueName="[TB_Vendas_Hist].[Data (Trimestre)]" caption="Data (Trimestre)" attribute="1" defaultMemberUniqueName="[TB_Vendas_Hist].[Data (Trimestre)].[All]" allUniqueName="[TB_Vendas_Hist].[Data (Trimestre)].[All]" dimensionUniqueName="[TB_Vendas_Hist]" displayFolder="" count="0" memberValueDatatype="130" unbalanced="0"/>
    <cacheHierarchy uniqueName="[TB_Vendas_Hist].[Data (Mês)]" caption="Data (Mês)" attribute="1" defaultMemberUniqueName="[TB_Vendas_Hist].[Data (Mês)].[All]" allUniqueName="[TB_Vendas_Hist].[Data (Mês)].[All]" dimensionUniqueName="[TB_Vendas_Hist]" displayFolder="" count="0" memberValueDatatype="130" unbalanced="0"/>
    <cacheHierarchy uniqueName="[TB_Vendas].[Data (Índice de Mês)]" caption="Data (Índice de Mês)" attribute="1" defaultMemberUniqueName="[TB_Vendas].[Data (Índice de Mês)].[All]" allUniqueName="[TB_Vendas].[Data (Índice de Mês)].[All]" dimensionUniqueName="[TB_Vendas]" displayFolder="" count="0" memberValueDatatype="20" unbalanced="0" hidden="1"/>
    <cacheHierarchy uniqueName="[TB_Vendas_Hist].[Data (Índice de Mês)]" caption="Data (Índice de Mês)" attribute="1" defaultMemberUniqueName="[TB_Vendas_Hist].[Data (Índice de Mês)].[All]" allUniqueName="[TB_Vendas_Hist].[Data (Índice de Mês)].[All]" dimensionUniqueName="[TB_Vendas_Hist]" displayFolder="" count="0" memberValueDatatype="20" unbalanced="0" hidden="1"/>
    <cacheHierarchy uniqueName="[Measures].[Soma de Qtd]" caption="Soma de Qtd" measure="1" displayFolder="" measureGroup="TB_Vendas" count="0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a de Total]" caption="Soma de Total" measure="1" displayFolder="" measureGroup="TB_Vendas" count="0" oneField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21"/>
        </ext>
      </extLst>
    </cacheHierarchy>
    <cacheHierarchy uniqueName="[Measures].[Soma de Preço Unitário]" caption="Soma de Preço Unitário" measure="1" displayFolder="" measureGroup="TB_Vendas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Contagem de Total]" caption="Contagem de Total" measure="1" displayFolder="" measureGroup="TB_Vendas" count="0">
      <extLst>
        <ext xmlns:x15="http://schemas.microsoft.com/office/spreadsheetml/2010/11/main" uri="{B97F6D7D-B522-45F9-BDA1-12C45D357490}">
          <x15:cacheHierarchy aggregatedColumn="21"/>
        </ext>
      </extLst>
    </cacheHierarchy>
    <cacheHierarchy uniqueName="[Measures].[Soma de Total 2]" caption="Soma de Total 2" measure="1" displayFolder="" measureGroup="TB_Vendas_Hist" count="0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Soma de Qtd 2]" caption="Soma de Qtd 2" measure="1" displayFolder="" measureGroup="TB_Vendas_Hist" count="0">
      <extLst>
        <ext xmlns:x15="http://schemas.microsoft.com/office/spreadsheetml/2010/11/main" uri="{B97F6D7D-B522-45F9-BDA1-12C45D357490}">
          <x15:cacheHierarchy aggregatedColumn="27"/>
        </ext>
      </extLst>
    </cacheHierarchy>
    <cacheHierarchy uniqueName="[Measures].[Soma de Vendas]" caption="Soma de Vendas" measure="1" displayFolder="" measureGroup="TB_Vendas" count="0"/>
    <cacheHierarchy uniqueName="[Measures].[Vendas Totais]" caption="Vendas Totais" measure="1" displayFolder="" measureGroup="TB_Vendas" count="0"/>
    <cacheHierarchy uniqueName="[Measures].[% Categoria]" caption="% Categoria" measure="1" displayFolder="" measureGroup="TB_Vendas" count="0"/>
    <cacheHierarchy uniqueName="[Measures].[% Restante]" caption="% Restante" measure="1" displayFolder="" measureGroup="TB_Vendas" count="0"/>
    <cacheHierarchy uniqueName="[Measures].[Soma_Vendas Hist]" caption="Soma_Vendas Hist" measure="1" displayFolder="" measureGroup="TB_Vendas_Hist" count="0"/>
    <cacheHierarchy uniqueName="[Measures].[Vendas_Hist Totais]" caption="Vendas_Hist Totais" measure="1" displayFolder="" measureGroup="TB_Vendas_Hist" count="0"/>
    <cacheHierarchy uniqueName="[Measures].[% Categoria_Hist]" caption="% Categoria_Hist" measure="1" displayFolder="" measureGroup="TB_Vendas_Hist" count="0"/>
    <cacheHierarchy uniqueName="[Measures].[% Restante_Hist]" caption="% Restante_Hist" measure="1" displayFolder="" measureGroup="TB_Vendas_Hist" count="0"/>
    <cacheHierarchy uniqueName="[Measures].[__XL_Count TB_Produtos]" caption="__XL_Count TB_Produtos" measure="1" displayFolder="" measureGroup="TB_Produtos" count="0" hidden="1"/>
    <cacheHierarchy uniqueName="[Measures].[__XL_Count TB_Vendas]" caption="__XL_Count TB_Vendas" measure="1" displayFolder="" measureGroup="TB_Vendas" count="0" hidden="1"/>
    <cacheHierarchy uniqueName="[Measures].[__XL_Count Intervalo]" caption="__XL_Count Intervalo" measure="1" displayFolder="" measureGroup="Intervalo" count="0" hidden="1"/>
    <cacheHierarchy uniqueName="[Measures].[__XL_Count TB_Vendas_Hist]" caption="__XL_Count TB_Vendas_Hist" measure="1" displayFolder="" measureGroup="TB_Vendas_Hist" count="0" hidden="1"/>
    <cacheHierarchy uniqueName="[Measures].[__No measures defined]" caption="__No measures defined" measure="1" displayFolder="" count="0" hidden="1"/>
  </cacheHierarchies>
  <kpis count="0"/>
  <dimensions count="5">
    <dimension name="Intervalo" uniqueName="[Intervalo]" caption="Intervalo"/>
    <dimension measure="1" name="Measures" uniqueName="[Measures]" caption="Measures"/>
    <dimension name="TB_Produtos" uniqueName="[TB_Produtos]" caption="TB_Produtos"/>
    <dimension name="TB_Vendas" uniqueName="[TB_Vendas]" caption="TB_Vendas"/>
    <dimension name="TB_Vendas_Hist" uniqueName="[TB_Vendas_Hist]" caption="TB_Vendas_Hist"/>
  </dimensions>
  <measureGroups count="4">
    <measureGroup name="Intervalo" caption="Intervalo"/>
    <measureGroup name="TB_Produtos" caption="TB_Produtos"/>
    <measureGroup name="TB_Vendas" caption="TB_Vendas"/>
    <measureGroup name="TB_Vendas_Hist" caption="TB_Vendas_Hist"/>
  </measureGroups>
  <maps count="8">
    <map measureGroup="0" dimension="0"/>
    <map measureGroup="1" dimension="2"/>
    <map measureGroup="2" dimension="0"/>
    <map measureGroup="2" dimension="2"/>
    <map measureGroup="2" dimension="3"/>
    <map measureGroup="3" dimension="0"/>
    <map measureGroup="3" dimension="2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Samantha" refreshedDate="45177.522303356483" backgroundQuery="1" createdVersion="8" refreshedVersion="8" minRefreshableVersion="3" recordCount="0" supportSubquery="1" supportAdvancedDrill="1" xr:uid="{EADC4531-0F0B-4302-9DDC-637E2264183C}">
  <cacheSource type="external" connectionId="2"/>
  <cacheFields count="4">
    <cacheField name="[TB_Vendas_Hist].[Data (Mês)].[Data (Mês)]" caption="Data (Mês)" numFmtId="0" hierarchy="34" level="1">
      <sharedItems count="12">
        <s v="jan"/>
        <s v="fev"/>
        <s v="mar"/>
        <s v="abr"/>
        <s v="mai"/>
        <s v="jun"/>
        <s v="jul"/>
        <s v="ago"/>
        <s v="set"/>
        <s v="out"/>
        <s v="nov"/>
        <s v="dez"/>
      </sharedItems>
    </cacheField>
    <cacheField name="[Measures].[Soma de Total 2]" caption="Soma de Total 2" numFmtId="0" hierarchy="41" level="32767"/>
    <cacheField name="[Measures].[Soma de Qtd 2]" caption="Soma de Qtd 2" numFmtId="0" hierarchy="42" level="32767"/>
    <cacheField name="[TB_Vendas_Hist].[Data (Ano)].[Data (Ano)]" caption="Data (Ano)" numFmtId="0" hierarchy="32" level="1">
      <sharedItems containsSemiMixedTypes="0" containsNonDate="0" containsString="0"/>
    </cacheField>
  </cacheFields>
  <cacheHierarchies count="56">
    <cacheHierarchy uniqueName="[Intervalo].[Código]" caption="Código" attribute="1" defaultMemberUniqueName="[Intervalo].[Código].[All]" allUniqueName="[Intervalo].[Código].[All]" dimensionUniqueName="[Intervalo]" displayFolder="" count="0" memberValueDatatype="130" unbalanced="0"/>
    <cacheHierarchy uniqueName="[Intervalo].[Vendedor]" caption="Vendedor" attribute="1" defaultMemberUniqueName="[Intervalo].[Vendedor].[All]" allUniqueName="[Intervalo].[Vendedor].[All]" dimensionUniqueName="[Intervalo]" displayFolder="" count="0" memberValueDatatype="130" unbalanced="0"/>
    <cacheHierarchy uniqueName="[Intervalo].[Cidade]" caption="Cidade" attribute="1" defaultMemberUniqueName="[Intervalo].[Cidade].[All]" allUniqueName="[Intervalo].[Cidade].[All]" dimensionUniqueName="[Intervalo]" displayFolder="" count="0" memberValueDatatype="130" unbalanced="0"/>
    <cacheHierarchy uniqueName="[Intervalo].[Desc. Máximo]" caption="Desc. Máximo" attribute="1" defaultMemberUniqueName="[Intervalo].[Desc. Máximo].[All]" allUniqueName="[Intervalo].[Desc. Máximo].[All]" dimensionUniqueName="[Intervalo]" displayFolder="" count="0" memberValueDatatype="5" unbalanced="0"/>
    <cacheHierarchy uniqueName="[TB_Produtos].[Código]" caption="Código" attribute="1" defaultMemberUniqueName="[TB_Produtos].[Código].[All]" allUniqueName="[TB_Produtos].[Código].[All]" dimensionUniqueName="[TB_Produtos]" displayFolder="" count="0" memberValueDatatype="130" unbalanced="0"/>
    <cacheHierarchy uniqueName="[TB_Produtos].[Produtos]" caption="Produtos" attribute="1" defaultMemberUniqueName="[TB_Produtos].[Produtos].[All]" allUniqueName="[TB_Produtos].[Produtos].[All]" dimensionUniqueName="[TB_Produtos]" displayFolder="" count="0" memberValueDatatype="130" unbalanced="0"/>
    <cacheHierarchy uniqueName="[TB_Produtos].[Tamanho]" caption="Tamanho" attribute="1" defaultMemberUniqueName="[TB_Produtos].[Tamanho].[All]" allUniqueName="[TB_Produtos].[Tamanho].[All]" dimensionUniqueName="[TB_Produtos]" displayFolder="" count="0" memberValueDatatype="130" unbalanced="0"/>
    <cacheHierarchy uniqueName="[TB_Produtos].[Categoria]" caption="Categoria" attribute="1" defaultMemberUniqueName="[TB_Produtos].[Categoria].[All]" allUniqueName="[TB_Produtos].[Categoria].[All]" dimensionUniqueName="[TB_Produtos]" displayFolder="" count="0" memberValueDatatype="130" unbalanced="0"/>
    <cacheHierarchy uniqueName="[TB_Produtos].[Estoque]" caption="Estoque" attribute="1" defaultMemberUniqueName="[TB_Produtos].[Estoque].[All]" allUniqueName="[TB_Produtos].[Estoque].[All]" dimensionUniqueName="[TB_Produtos]" displayFolder="" count="0" memberValueDatatype="20" unbalanced="0"/>
    <cacheHierarchy uniqueName="[TB_Produtos].[Preço Unitário]" caption="Preço Unitário" attribute="1" defaultMemberUniqueName="[TB_Produtos].[Preço Unitário].[All]" allUniqueName="[TB_Produtos].[Preço Unitário].[All]" dimensionUniqueName="[TB_Produtos]" displayFolder="" count="0" memberValueDatatype="5" unbalanced="0"/>
    <cacheHierarchy uniqueName="[TB_Vendas].[Nº]" caption="Nº" attribute="1" defaultMemberUniqueName="[TB_Vendas].[Nº].[All]" allUniqueName="[TB_Vendas].[Nº].[All]" dimensionUniqueName="[TB_Vendas]" displayFolder="" count="0" memberValueDatatype="20" unbalanced="0"/>
    <cacheHierarchy uniqueName="[TB_Vendas].[Data]" caption="Data" attribute="1" time="1" defaultMemberUniqueName="[TB_Vendas].[Data].[All]" allUniqueName="[TB_Vendas].[Data].[All]" dimensionUniqueName="[TB_Vendas]" displayFolder="" count="0" memberValueDatatype="7" unbalanced="0"/>
    <cacheHierarchy uniqueName="[TB_Vendas].[Código]" caption="Código" attribute="1" defaultMemberUniqueName="[TB_Vendas].[Código].[All]" allUniqueName="[TB_Vendas].[Código].[All]" dimensionUniqueName="[TB_Vendas]" displayFolder="" count="0" memberValueDatatype="130" unbalanced="0"/>
    <cacheHierarchy uniqueName="[TB_Vendas].[Categoria]" caption="Categoria" attribute="1" defaultMemberUniqueName="[TB_Vendas].[Categoria].[All]" allUniqueName="[TB_Vendas].[Categoria].[All]" dimensionUniqueName="[TB_Vendas]" displayFolder="" count="0" memberValueDatatype="130" unbalanced="0"/>
    <cacheHierarchy uniqueName="[TB_Vendas].[Qtd]" caption="Qtd" attribute="1" defaultMemberUniqueName="[TB_Vendas].[Qtd].[All]" allUniqueName="[TB_Vendas].[Qtd].[All]" dimensionUniqueName="[TB_Vendas]" displayFolder="" count="0" memberValueDatatype="20" unbalanced="0"/>
    <cacheHierarchy uniqueName="[TB_Vendas].[Preço Unitário]" caption="Preço Unitário" attribute="1" defaultMemberUniqueName="[TB_Vendas].[Preço Unitário].[All]" allUniqueName="[TB_Vendas].[Preço Unitário].[All]" dimensionUniqueName="[TB_Vendas]" displayFolder="" count="0" memberValueDatatype="5" unbalanced="0"/>
    <cacheHierarchy uniqueName="[TB_Vendas].[Indice]" caption="Indice" attribute="1" defaultMemberUniqueName="[TB_Vendas].[Indice].[All]" allUniqueName="[TB_Vendas].[Indice].[All]" dimensionUniqueName="[TB_Vendas]" displayFolder="" count="0" memberValueDatatype="20" unbalanced="0"/>
    <cacheHierarchy uniqueName="[TB_Vendas].[Desconto  (Passo a Passo)]" caption="Desconto  (Passo a Passo)" attribute="1" defaultMemberUniqueName="[TB_Vendas].[Desconto  (Passo a Passo)].[All]" allUniqueName="[TB_Vendas].[Desconto  (Passo a Passo)].[All]" dimensionUniqueName="[TB_Vendas]" displayFolder="" count="0" memberValueDatatype="5" unbalanced="0"/>
    <cacheHierarchy uniqueName="[TB_Vendas].[Desconto  (Diretão)]" caption="Desconto  (Diretão)" attribute="1" defaultMemberUniqueName="[TB_Vendas].[Desconto  (Diretão)].[All]" allUniqueName="[TB_Vendas].[Desconto  (Diretão)].[All]" dimensionUniqueName="[TB_Vendas]" displayFolder="" count="0" memberValueDatatype="5" unbalanced="0"/>
    <cacheHierarchy uniqueName="[TB_Vendas].[Desconto  (Vendedor)]" caption="Desconto  (Vendedor)" attribute="1" defaultMemberUniqueName="[TB_Vendas].[Desconto  (Vendedor)].[All]" allUniqueName="[TB_Vendas].[Desconto  (Vendedor)].[All]" dimensionUniqueName="[TB_Vendas]" displayFolder="" count="0" memberValueDatatype="5" unbalanced="0"/>
    <cacheHierarchy uniqueName="[TB_Vendas].[Desconto Final]" caption="Desconto Final" attribute="1" defaultMemberUniqueName="[TB_Vendas].[Desconto Final].[All]" allUniqueName="[TB_Vendas].[Desconto Final].[All]" dimensionUniqueName="[TB_Vendas]" displayFolder="" count="0" memberValueDatatype="5" unbalanced="0"/>
    <cacheHierarchy uniqueName="[TB_Vendas].[Total]" caption="Total" attribute="1" defaultMemberUniqueName="[TB_Vendas].[Total].[All]" allUniqueName="[TB_Vendas].[Total].[All]" dimensionUniqueName="[TB_Vendas]" displayFolder="" count="0" memberValueDatatype="5" unbalanced="0"/>
    <cacheHierarchy uniqueName="[TB_Vendas].[Vendedor]" caption="Vendedor" attribute="1" defaultMemberUniqueName="[TB_Vendas].[Vendedor].[All]" allUniqueName="[TB_Vendas].[Vendedor].[All]" dimensionUniqueName="[TB_Vendas]" displayFolder="" count="0" memberValueDatatype="130" unbalanced="0"/>
    <cacheHierarchy uniqueName="[TB_Vendas].[Data (Mês)]" caption="Data (Mês)" attribute="1" defaultMemberUniqueName="[TB_Vendas].[Data (Mês)].[All]" allUniqueName="[TB_Vendas].[Data (Mês)].[All]" dimensionUniqueName="[TB_Vendas]" displayFolder="" count="0" memberValueDatatype="130" unbalanced="0"/>
    <cacheHierarchy uniqueName="[TB_Vendas_Hist].[Data]" caption="Data" attribute="1" time="1" defaultMemberUniqueName="[TB_Vendas_Hist].[Data].[All]" allUniqueName="[TB_Vendas_Hist].[Data].[All]" dimensionUniqueName="[TB_Vendas_Hist]" displayFolder="" count="0" memberValueDatatype="7" unbalanced="0"/>
    <cacheHierarchy uniqueName="[TB_Vendas_Hist].[Código]" caption="Código" attribute="1" defaultMemberUniqueName="[TB_Vendas_Hist].[Código].[All]" allUniqueName="[TB_Vendas_Hist].[Código].[All]" dimensionUniqueName="[TB_Vendas_Hist]" displayFolder="" count="0" memberValueDatatype="130" unbalanced="0"/>
    <cacheHierarchy uniqueName="[TB_Vendas_Hist].[Categoria]" caption="Categoria" attribute="1" defaultMemberUniqueName="[TB_Vendas_Hist].[Categoria].[All]" allUniqueName="[TB_Vendas_Hist].[Categoria].[All]" dimensionUniqueName="[TB_Vendas_Hist]" displayFolder="" count="0" memberValueDatatype="130" unbalanced="0"/>
    <cacheHierarchy uniqueName="[TB_Vendas_Hist].[Qtd]" caption="Qtd" attribute="1" defaultMemberUniqueName="[TB_Vendas_Hist].[Qtd].[All]" allUniqueName="[TB_Vendas_Hist].[Qtd].[All]" dimensionUniqueName="[TB_Vendas_Hist]" displayFolder="" count="0" memberValueDatatype="20" unbalanced="0"/>
    <cacheHierarchy uniqueName="[TB_Vendas_Hist].[Preço Unitário]" caption="Preço Unitário" attribute="1" defaultMemberUniqueName="[TB_Vendas_Hist].[Preço Unitário].[All]" allUniqueName="[TB_Vendas_Hist].[Preço Unitário].[All]" dimensionUniqueName="[TB_Vendas_Hist]" displayFolder="" count="0" memberValueDatatype="5" unbalanced="0"/>
    <cacheHierarchy uniqueName="[TB_Vendas_Hist].[Desconto Final]" caption="Desconto Final" attribute="1" defaultMemberUniqueName="[TB_Vendas_Hist].[Desconto Final].[All]" allUniqueName="[TB_Vendas_Hist].[Desconto Final].[All]" dimensionUniqueName="[TB_Vendas_Hist]" displayFolder="" count="0" memberValueDatatype="5" unbalanced="0"/>
    <cacheHierarchy uniqueName="[TB_Vendas_Hist].[Total]" caption="Total" attribute="1" defaultMemberUniqueName="[TB_Vendas_Hist].[Total].[All]" allUniqueName="[TB_Vendas_Hist].[Total].[All]" dimensionUniqueName="[TB_Vendas_Hist]" displayFolder="" count="0" memberValueDatatype="5" unbalanced="0"/>
    <cacheHierarchy uniqueName="[TB_Vendas_Hist].[Vendedor]" caption="Vendedor" attribute="1" defaultMemberUniqueName="[TB_Vendas_Hist].[Vendedor].[All]" allUniqueName="[TB_Vendas_Hist].[Vendedor].[All]" dimensionUniqueName="[TB_Vendas_Hist]" displayFolder="" count="0" memberValueDatatype="130" unbalanced="0"/>
    <cacheHierarchy uniqueName="[TB_Vendas_Hist].[Data (Ano)]" caption="Data (Ano)" attribute="1" defaultMemberUniqueName="[TB_Vendas_Hist].[Data (Ano)].[All]" allUniqueName="[TB_Vendas_Hist].[Data (Ano)].[All]" dimensionUniqueName="[TB_Vendas_Hist]" displayFolder="" count="2" memberValueDatatype="130" unbalanced="0">
      <fieldsUsage count="2">
        <fieldUsage x="-1"/>
        <fieldUsage x="3"/>
      </fieldsUsage>
    </cacheHierarchy>
    <cacheHierarchy uniqueName="[TB_Vendas_Hist].[Data (Trimestre)]" caption="Data (Trimestre)" attribute="1" defaultMemberUniqueName="[TB_Vendas_Hist].[Data (Trimestre)].[All]" allUniqueName="[TB_Vendas_Hist].[Data (Trimestre)].[All]" dimensionUniqueName="[TB_Vendas_Hist]" displayFolder="" count="0" memberValueDatatype="130" unbalanced="0"/>
    <cacheHierarchy uniqueName="[TB_Vendas_Hist].[Data (Mês)]" caption="Data (Mês)" attribute="1" defaultMemberUniqueName="[TB_Vendas_Hist].[Data (Mês)].[All]" allUniqueName="[TB_Vendas_Hist].[Data (Mês)].[All]" dimensionUniqueName="[TB_Vendas_Hist]" displayFolder="" count="2" memberValueDatatype="130" unbalanced="0">
      <fieldsUsage count="2">
        <fieldUsage x="-1"/>
        <fieldUsage x="0"/>
      </fieldsUsage>
    </cacheHierarchy>
    <cacheHierarchy uniqueName="[TB_Vendas].[Data (Índice de Mês)]" caption="Data (Índice de Mês)" attribute="1" defaultMemberUniqueName="[TB_Vendas].[Data (Índice de Mês)].[All]" allUniqueName="[TB_Vendas].[Data (Índice de Mês)].[All]" dimensionUniqueName="[TB_Vendas]" displayFolder="" count="0" memberValueDatatype="20" unbalanced="0" hidden="1"/>
    <cacheHierarchy uniqueName="[TB_Vendas_Hist].[Data (Índice de Mês)]" caption="Data (Índice de Mês)" attribute="1" defaultMemberUniqueName="[TB_Vendas_Hist].[Data (Índice de Mês)].[All]" allUniqueName="[TB_Vendas_Hist].[Data (Índice de Mês)].[All]" dimensionUniqueName="[TB_Vendas_Hist]" displayFolder="" count="0" memberValueDatatype="20" unbalanced="0" hidden="1"/>
    <cacheHierarchy uniqueName="[Measures].[Soma de Qtd]" caption="Soma de Qtd" measure="1" displayFolder="" measureGroup="TB_Vendas" count="0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a de Total]" caption="Soma de Total" measure="1" displayFolder="" measureGroup="TB_Vendas" count="0">
      <extLst>
        <ext xmlns:x15="http://schemas.microsoft.com/office/spreadsheetml/2010/11/main" uri="{B97F6D7D-B522-45F9-BDA1-12C45D357490}">
          <x15:cacheHierarchy aggregatedColumn="21"/>
        </ext>
      </extLst>
    </cacheHierarchy>
    <cacheHierarchy uniqueName="[Measures].[Soma de Preço Unitário]" caption="Soma de Preço Unitário" measure="1" displayFolder="" measureGroup="TB_Vendas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Contagem de Total]" caption="Contagem de Total" measure="1" displayFolder="" measureGroup="TB_Vendas" count="0">
      <extLst>
        <ext xmlns:x15="http://schemas.microsoft.com/office/spreadsheetml/2010/11/main" uri="{B97F6D7D-B522-45F9-BDA1-12C45D357490}">
          <x15:cacheHierarchy aggregatedColumn="21"/>
        </ext>
      </extLst>
    </cacheHierarchy>
    <cacheHierarchy uniqueName="[Measures].[Soma de Total 2]" caption="Soma de Total 2" measure="1" displayFolder="" measureGroup="TB_Vendas_Hist" count="0" oneField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Soma de Qtd 2]" caption="Soma de Qtd 2" measure="1" displayFolder="" measureGroup="TB_Vendas_Hist" count="0" oneField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27"/>
        </ext>
      </extLst>
    </cacheHierarchy>
    <cacheHierarchy uniqueName="[Measures].[Soma de Vendas]" caption="Soma de Vendas" measure="1" displayFolder="" measureGroup="TB_Vendas" count="0"/>
    <cacheHierarchy uniqueName="[Measures].[Vendas Totais]" caption="Vendas Totais" measure="1" displayFolder="" measureGroup="TB_Vendas" count="0"/>
    <cacheHierarchy uniqueName="[Measures].[% Categoria]" caption="% Categoria" measure="1" displayFolder="" measureGroup="TB_Vendas" count="0"/>
    <cacheHierarchy uniqueName="[Measures].[% Restante]" caption="% Restante" measure="1" displayFolder="" measureGroup="TB_Vendas" count="0"/>
    <cacheHierarchy uniqueName="[Measures].[Soma_Vendas Hist]" caption="Soma_Vendas Hist" measure="1" displayFolder="" measureGroup="TB_Vendas_Hist" count="0"/>
    <cacheHierarchy uniqueName="[Measures].[Vendas_Hist Totais]" caption="Vendas_Hist Totais" measure="1" displayFolder="" measureGroup="TB_Vendas_Hist" count="0"/>
    <cacheHierarchy uniqueName="[Measures].[% Categoria_Hist]" caption="% Categoria_Hist" measure="1" displayFolder="" measureGroup="TB_Vendas_Hist" count="0"/>
    <cacheHierarchy uniqueName="[Measures].[% Restante_Hist]" caption="% Restante_Hist" measure="1" displayFolder="" measureGroup="TB_Vendas_Hist" count="0"/>
    <cacheHierarchy uniqueName="[Measures].[__XL_Count TB_Produtos]" caption="__XL_Count TB_Produtos" measure="1" displayFolder="" measureGroup="TB_Produtos" count="0" hidden="1"/>
    <cacheHierarchy uniqueName="[Measures].[__XL_Count TB_Vendas]" caption="__XL_Count TB_Vendas" measure="1" displayFolder="" measureGroup="TB_Vendas" count="0" hidden="1"/>
    <cacheHierarchy uniqueName="[Measures].[__XL_Count Intervalo]" caption="__XL_Count Intervalo" measure="1" displayFolder="" measureGroup="Intervalo" count="0" hidden="1"/>
    <cacheHierarchy uniqueName="[Measures].[__XL_Count TB_Vendas_Hist]" caption="__XL_Count TB_Vendas_Hist" measure="1" displayFolder="" measureGroup="TB_Vendas_Hist" count="0" hidden="1"/>
    <cacheHierarchy uniqueName="[Measures].[__No measures defined]" caption="__No measures defined" measure="1" displayFolder="" count="0" hidden="1"/>
  </cacheHierarchies>
  <kpis count="0"/>
  <dimensions count="5">
    <dimension name="Intervalo" uniqueName="[Intervalo]" caption="Intervalo"/>
    <dimension measure="1" name="Measures" uniqueName="[Measures]" caption="Measures"/>
    <dimension name="TB_Produtos" uniqueName="[TB_Produtos]" caption="TB_Produtos"/>
    <dimension name="TB_Vendas" uniqueName="[TB_Vendas]" caption="TB_Vendas"/>
    <dimension name="TB_Vendas_Hist" uniqueName="[TB_Vendas_Hist]" caption="TB_Vendas_Hist"/>
  </dimensions>
  <measureGroups count="4">
    <measureGroup name="Intervalo" caption="Intervalo"/>
    <measureGroup name="TB_Produtos" caption="TB_Produtos"/>
    <measureGroup name="TB_Vendas" caption="TB_Vendas"/>
    <measureGroup name="TB_Vendas_Hist" caption="TB_Vendas_Hist"/>
  </measureGroups>
  <maps count="8">
    <map measureGroup="0" dimension="0"/>
    <map measureGroup="1" dimension="2"/>
    <map measureGroup="2" dimension="0"/>
    <map measureGroup="2" dimension="2"/>
    <map measureGroup="2" dimension="3"/>
    <map measureGroup="3" dimension="0"/>
    <map measureGroup="3" dimension="2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Samantha" refreshedDate="45177.522304050923" backgroundQuery="1" createdVersion="8" refreshedVersion="8" minRefreshableVersion="3" recordCount="0" supportSubquery="1" supportAdvancedDrill="1" xr:uid="{23BCA363-7CED-4773-ADD8-92D5AB426B1D}">
  <cacheSource type="external" connectionId="2"/>
  <cacheFields count="3">
    <cacheField name="[Intervalo].[Vendedor].[Vendedor]" caption="Vendedor" numFmtId="0" hierarchy="1" level="1">
      <sharedItems count="5">
        <s v="Amanda"/>
        <s v="Bruno"/>
        <s v="Clara"/>
        <s v="João"/>
        <s v="Sarah"/>
      </sharedItems>
    </cacheField>
    <cacheField name="[Measures].[Soma de Total 2]" caption="Soma de Total 2" numFmtId="0" hierarchy="41" level="32767"/>
    <cacheField name="[TB_Vendas_Hist].[Data (Ano)].[Data (Ano)]" caption="Data (Ano)" numFmtId="0" hierarchy="32" level="1">
      <sharedItems containsSemiMixedTypes="0" containsNonDate="0" containsString="0"/>
    </cacheField>
  </cacheFields>
  <cacheHierarchies count="56">
    <cacheHierarchy uniqueName="[Intervalo].[Código]" caption="Código" attribute="1" defaultMemberUniqueName="[Intervalo].[Código].[All]" allUniqueName="[Intervalo].[Código].[All]" dimensionUniqueName="[Intervalo]" displayFolder="" count="0" memberValueDatatype="130" unbalanced="0"/>
    <cacheHierarchy uniqueName="[Intervalo].[Vendedor]" caption="Vendedor" attribute="1" defaultMemberUniqueName="[Intervalo].[Vendedor].[All]" allUniqueName="[Intervalo].[Vendedor].[All]" dimensionUniqueName="[Intervalo]" displayFolder="" count="2" memberValueDatatype="130" unbalanced="0">
      <fieldsUsage count="2">
        <fieldUsage x="-1"/>
        <fieldUsage x="0"/>
      </fieldsUsage>
    </cacheHierarchy>
    <cacheHierarchy uniqueName="[Intervalo].[Cidade]" caption="Cidade" attribute="1" defaultMemberUniqueName="[Intervalo].[Cidade].[All]" allUniqueName="[Intervalo].[Cidade].[All]" dimensionUniqueName="[Intervalo]" displayFolder="" count="0" memberValueDatatype="130" unbalanced="0"/>
    <cacheHierarchy uniqueName="[Intervalo].[Desc. Máximo]" caption="Desc. Máximo" attribute="1" defaultMemberUniqueName="[Intervalo].[Desc. Máximo].[All]" allUniqueName="[Intervalo].[Desc. Máximo].[All]" dimensionUniqueName="[Intervalo]" displayFolder="" count="0" memberValueDatatype="5" unbalanced="0"/>
    <cacheHierarchy uniqueName="[TB_Produtos].[Código]" caption="Código" attribute="1" defaultMemberUniqueName="[TB_Produtos].[Código].[All]" allUniqueName="[TB_Produtos].[Código].[All]" dimensionUniqueName="[TB_Produtos]" displayFolder="" count="0" memberValueDatatype="130" unbalanced="0"/>
    <cacheHierarchy uniqueName="[TB_Produtos].[Produtos]" caption="Produtos" attribute="1" defaultMemberUniqueName="[TB_Produtos].[Produtos].[All]" allUniqueName="[TB_Produtos].[Produtos].[All]" dimensionUniqueName="[TB_Produtos]" displayFolder="" count="0" memberValueDatatype="130" unbalanced="0"/>
    <cacheHierarchy uniqueName="[TB_Produtos].[Tamanho]" caption="Tamanho" attribute="1" defaultMemberUniqueName="[TB_Produtos].[Tamanho].[All]" allUniqueName="[TB_Produtos].[Tamanho].[All]" dimensionUniqueName="[TB_Produtos]" displayFolder="" count="0" memberValueDatatype="130" unbalanced="0"/>
    <cacheHierarchy uniqueName="[TB_Produtos].[Categoria]" caption="Categoria" attribute="1" defaultMemberUniqueName="[TB_Produtos].[Categoria].[All]" allUniqueName="[TB_Produtos].[Categoria].[All]" dimensionUniqueName="[TB_Produtos]" displayFolder="" count="0" memberValueDatatype="130" unbalanced="0"/>
    <cacheHierarchy uniqueName="[TB_Produtos].[Estoque]" caption="Estoque" attribute="1" defaultMemberUniqueName="[TB_Produtos].[Estoque].[All]" allUniqueName="[TB_Produtos].[Estoque].[All]" dimensionUniqueName="[TB_Produtos]" displayFolder="" count="0" memberValueDatatype="20" unbalanced="0"/>
    <cacheHierarchy uniqueName="[TB_Produtos].[Preço Unitário]" caption="Preço Unitário" attribute="1" defaultMemberUniqueName="[TB_Produtos].[Preço Unitário].[All]" allUniqueName="[TB_Produtos].[Preço Unitário].[All]" dimensionUniqueName="[TB_Produtos]" displayFolder="" count="0" memberValueDatatype="5" unbalanced="0"/>
    <cacheHierarchy uniqueName="[TB_Vendas].[Nº]" caption="Nº" attribute="1" defaultMemberUniqueName="[TB_Vendas].[Nº].[All]" allUniqueName="[TB_Vendas].[Nº].[All]" dimensionUniqueName="[TB_Vendas]" displayFolder="" count="0" memberValueDatatype="20" unbalanced="0"/>
    <cacheHierarchy uniqueName="[TB_Vendas].[Data]" caption="Data" attribute="1" time="1" defaultMemberUniqueName="[TB_Vendas].[Data].[All]" allUniqueName="[TB_Vendas].[Data].[All]" dimensionUniqueName="[TB_Vendas]" displayFolder="" count="0" memberValueDatatype="7" unbalanced="0"/>
    <cacheHierarchy uniqueName="[TB_Vendas].[Código]" caption="Código" attribute="1" defaultMemberUniqueName="[TB_Vendas].[Código].[All]" allUniqueName="[TB_Vendas].[Código].[All]" dimensionUniqueName="[TB_Vendas]" displayFolder="" count="0" memberValueDatatype="130" unbalanced="0"/>
    <cacheHierarchy uniqueName="[TB_Vendas].[Categoria]" caption="Categoria" attribute="1" defaultMemberUniqueName="[TB_Vendas].[Categoria].[All]" allUniqueName="[TB_Vendas].[Categoria].[All]" dimensionUniqueName="[TB_Vendas]" displayFolder="" count="0" memberValueDatatype="130" unbalanced="0"/>
    <cacheHierarchy uniqueName="[TB_Vendas].[Qtd]" caption="Qtd" attribute="1" defaultMemberUniqueName="[TB_Vendas].[Qtd].[All]" allUniqueName="[TB_Vendas].[Qtd].[All]" dimensionUniqueName="[TB_Vendas]" displayFolder="" count="0" memberValueDatatype="20" unbalanced="0"/>
    <cacheHierarchy uniqueName="[TB_Vendas].[Preço Unitário]" caption="Preço Unitário" attribute="1" defaultMemberUniqueName="[TB_Vendas].[Preço Unitário].[All]" allUniqueName="[TB_Vendas].[Preço Unitário].[All]" dimensionUniqueName="[TB_Vendas]" displayFolder="" count="0" memberValueDatatype="5" unbalanced="0"/>
    <cacheHierarchy uniqueName="[TB_Vendas].[Indice]" caption="Indice" attribute="1" defaultMemberUniqueName="[TB_Vendas].[Indice].[All]" allUniqueName="[TB_Vendas].[Indice].[All]" dimensionUniqueName="[TB_Vendas]" displayFolder="" count="0" memberValueDatatype="20" unbalanced="0"/>
    <cacheHierarchy uniqueName="[TB_Vendas].[Desconto  (Passo a Passo)]" caption="Desconto  (Passo a Passo)" attribute="1" defaultMemberUniqueName="[TB_Vendas].[Desconto  (Passo a Passo)].[All]" allUniqueName="[TB_Vendas].[Desconto  (Passo a Passo)].[All]" dimensionUniqueName="[TB_Vendas]" displayFolder="" count="0" memberValueDatatype="5" unbalanced="0"/>
    <cacheHierarchy uniqueName="[TB_Vendas].[Desconto  (Diretão)]" caption="Desconto  (Diretão)" attribute="1" defaultMemberUniqueName="[TB_Vendas].[Desconto  (Diretão)].[All]" allUniqueName="[TB_Vendas].[Desconto  (Diretão)].[All]" dimensionUniqueName="[TB_Vendas]" displayFolder="" count="0" memberValueDatatype="5" unbalanced="0"/>
    <cacheHierarchy uniqueName="[TB_Vendas].[Desconto  (Vendedor)]" caption="Desconto  (Vendedor)" attribute="1" defaultMemberUniqueName="[TB_Vendas].[Desconto  (Vendedor)].[All]" allUniqueName="[TB_Vendas].[Desconto  (Vendedor)].[All]" dimensionUniqueName="[TB_Vendas]" displayFolder="" count="0" memberValueDatatype="5" unbalanced="0"/>
    <cacheHierarchy uniqueName="[TB_Vendas].[Desconto Final]" caption="Desconto Final" attribute="1" defaultMemberUniqueName="[TB_Vendas].[Desconto Final].[All]" allUniqueName="[TB_Vendas].[Desconto Final].[All]" dimensionUniqueName="[TB_Vendas]" displayFolder="" count="0" memberValueDatatype="5" unbalanced="0"/>
    <cacheHierarchy uniqueName="[TB_Vendas].[Total]" caption="Total" attribute="1" defaultMemberUniqueName="[TB_Vendas].[Total].[All]" allUniqueName="[TB_Vendas].[Total].[All]" dimensionUniqueName="[TB_Vendas]" displayFolder="" count="0" memberValueDatatype="5" unbalanced="0"/>
    <cacheHierarchy uniqueName="[TB_Vendas].[Vendedor]" caption="Vendedor" attribute="1" defaultMemberUniqueName="[TB_Vendas].[Vendedor].[All]" allUniqueName="[TB_Vendas].[Vendedor].[All]" dimensionUniqueName="[TB_Vendas]" displayFolder="" count="0" memberValueDatatype="130" unbalanced="0"/>
    <cacheHierarchy uniqueName="[TB_Vendas].[Data (Mês)]" caption="Data (Mês)" attribute="1" defaultMemberUniqueName="[TB_Vendas].[Data (Mês)].[All]" allUniqueName="[TB_Vendas].[Data (Mês)].[All]" dimensionUniqueName="[TB_Vendas]" displayFolder="" count="0" memberValueDatatype="130" unbalanced="0"/>
    <cacheHierarchy uniqueName="[TB_Vendas_Hist].[Data]" caption="Data" attribute="1" time="1" defaultMemberUniqueName="[TB_Vendas_Hist].[Data].[All]" allUniqueName="[TB_Vendas_Hist].[Data].[All]" dimensionUniqueName="[TB_Vendas_Hist]" displayFolder="" count="0" memberValueDatatype="7" unbalanced="0"/>
    <cacheHierarchy uniqueName="[TB_Vendas_Hist].[Código]" caption="Código" attribute="1" defaultMemberUniqueName="[TB_Vendas_Hist].[Código].[All]" allUniqueName="[TB_Vendas_Hist].[Código].[All]" dimensionUniqueName="[TB_Vendas_Hist]" displayFolder="" count="0" memberValueDatatype="130" unbalanced="0"/>
    <cacheHierarchy uniqueName="[TB_Vendas_Hist].[Categoria]" caption="Categoria" attribute="1" defaultMemberUniqueName="[TB_Vendas_Hist].[Categoria].[All]" allUniqueName="[TB_Vendas_Hist].[Categoria].[All]" dimensionUniqueName="[TB_Vendas_Hist]" displayFolder="" count="0" memberValueDatatype="130" unbalanced="0"/>
    <cacheHierarchy uniqueName="[TB_Vendas_Hist].[Qtd]" caption="Qtd" attribute="1" defaultMemberUniqueName="[TB_Vendas_Hist].[Qtd].[All]" allUniqueName="[TB_Vendas_Hist].[Qtd].[All]" dimensionUniqueName="[TB_Vendas_Hist]" displayFolder="" count="0" memberValueDatatype="20" unbalanced="0"/>
    <cacheHierarchy uniqueName="[TB_Vendas_Hist].[Preço Unitário]" caption="Preço Unitário" attribute="1" defaultMemberUniqueName="[TB_Vendas_Hist].[Preço Unitário].[All]" allUniqueName="[TB_Vendas_Hist].[Preço Unitário].[All]" dimensionUniqueName="[TB_Vendas_Hist]" displayFolder="" count="0" memberValueDatatype="5" unbalanced="0"/>
    <cacheHierarchy uniqueName="[TB_Vendas_Hist].[Desconto Final]" caption="Desconto Final" attribute="1" defaultMemberUniqueName="[TB_Vendas_Hist].[Desconto Final].[All]" allUniqueName="[TB_Vendas_Hist].[Desconto Final].[All]" dimensionUniqueName="[TB_Vendas_Hist]" displayFolder="" count="0" memberValueDatatype="5" unbalanced="0"/>
    <cacheHierarchy uniqueName="[TB_Vendas_Hist].[Total]" caption="Total" attribute="1" defaultMemberUniqueName="[TB_Vendas_Hist].[Total].[All]" allUniqueName="[TB_Vendas_Hist].[Total].[All]" dimensionUniqueName="[TB_Vendas_Hist]" displayFolder="" count="0" memberValueDatatype="5" unbalanced="0"/>
    <cacheHierarchy uniqueName="[TB_Vendas_Hist].[Vendedor]" caption="Vendedor" attribute="1" defaultMemberUniqueName="[TB_Vendas_Hist].[Vendedor].[All]" allUniqueName="[TB_Vendas_Hist].[Vendedor].[All]" dimensionUniqueName="[TB_Vendas_Hist]" displayFolder="" count="0" memberValueDatatype="130" unbalanced="0"/>
    <cacheHierarchy uniqueName="[TB_Vendas_Hist].[Data (Ano)]" caption="Data (Ano)" attribute="1" defaultMemberUniqueName="[TB_Vendas_Hist].[Data (Ano)].[All]" allUniqueName="[TB_Vendas_Hist].[Data (Ano)].[All]" dimensionUniqueName="[TB_Vendas_Hist]" displayFolder="" count="2" memberValueDatatype="130" unbalanced="0">
      <fieldsUsage count="2">
        <fieldUsage x="-1"/>
        <fieldUsage x="2"/>
      </fieldsUsage>
    </cacheHierarchy>
    <cacheHierarchy uniqueName="[TB_Vendas_Hist].[Data (Trimestre)]" caption="Data (Trimestre)" attribute="1" defaultMemberUniqueName="[TB_Vendas_Hist].[Data (Trimestre)].[All]" allUniqueName="[TB_Vendas_Hist].[Data (Trimestre)].[All]" dimensionUniqueName="[TB_Vendas_Hist]" displayFolder="" count="0" memberValueDatatype="130" unbalanced="0"/>
    <cacheHierarchy uniqueName="[TB_Vendas_Hist].[Data (Mês)]" caption="Data (Mês)" attribute="1" defaultMemberUniqueName="[TB_Vendas_Hist].[Data (Mês)].[All]" allUniqueName="[TB_Vendas_Hist].[Data (Mês)].[All]" dimensionUniqueName="[TB_Vendas_Hist]" displayFolder="" count="2" memberValueDatatype="130" unbalanced="0"/>
    <cacheHierarchy uniqueName="[TB_Vendas].[Data (Índice de Mês)]" caption="Data (Índice de Mês)" attribute="1" defaultMemberUniqueName="[TB_Vendas].[Data (Índice de Mês)].[All]" allUniqueName="[TB_Vendas].[Data (Índice de Mês)].[All]" dimensionUniqueName="[TB_Vendas]" displayFolder="" count="0" memberValueDatatype="20" unbalanced="0" hidden="1"/>
    <cacheHierarchy uniqueName="[TB_Vendas_Hist].[Data (Índice de Mês)]" caption="Data (Índice de Mês)" attribute="1" defaultMemberUniqueName="[TB_Vendas_Hist].[Data (Índice de Mês)].[All]" allUniqueName="[TB_Vendas_Hist].[Data (Índice de Mês)].[All]" dimensionUniqueName="[TB_Vendas_Hist]" displayFolder="" count="0" memberValueDatatype="20" unbalanced="0" hidden="1"/>
    <cacheHierarchy uniqueName="[Measures].[Soma de Qtd]" caption="Soma de Qtd" measure="1" displayFolder="" measureGroup="TB_Vendas" count="0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a de Total]" caption="Soma de Total" measure="1" displayFolder="" measureGroup="TB_Vendas" count="0">
      <extLst>
        <ext xmlns:x15="http://schemas.microsoft.com/office/spreadsheetml/2010/11/main" uri="{B97F6D7D-B522-45F9-BDA1-12C45D357490}">
          <x15:cacheHierarchy aggregatedColumn="21"/>
        </ext>
      </extLst>
    </cacheHierarchy>
    <cacheHierarchy uniqueName="[Measures].[Soma de Preço Unitário]" caption="Soma de Preço Unitário" measure="1" displayFolder="" measureGroup="TB_Vendas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Contagem de Total]" caption="Contagem de Total" measure="1" displayFolder="" measureGroup="TB_Vendas" count="0">
      <extLst>
        <ext xmlns:x15="http://schemas.microsoft.com/office/spreadsheetml/2010/11/main" uri="{B97F6D7D-B522-45F9-BDA1-12C45D357490}">
          <x15:cacheHierarchy aggregatedColumn="21"/>
        </ext>
      </extLst>
    </cacheHierarchy>
    <cacheHierarchy uniqueName="[Measures].[Soma de Total 2]" caption="Soma de Total 2" measure="1" displayFolder="" measureGroup="TB_Vendas_Hist" count="0" oneField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Soma de Qtd 2]" caption="Soma de Qtd 2" measure="1" displayFolder="" measureGroup="TB_Vendas_Hist" count="0">
      <extLst>
        <ext xmlns:x15="http://schemas.microsoft.com/office/spreadsheetml/2010/11/main" uri="{B97F6D7D-B522-45F9-BDA1-12C45D357490}">
          <x15:cacheHierarchy aggregatedColumn="27"/>
        </ext>
      </extLst>
    </cacheHierarchy>
    <cacheHierarchy uniqueName="[Measures].[Soma de Vendas]" caption="Soma de Vendas" measure="1" displayFolder="" measureGroup="TB_Vendas" count="0"/>
    <cacheHierarchy uniqueName="[Measures].[Vendas Totais]" caption="Vendas Totais" measure="1" displayFolder="" measureGroup="TB_Vendas" count="0"/>
    <cacheHierarchy uniqueName="[Measures].[% Categoria]" caption="% Categoria" measure="1" displayFolder="" measureGroup="TB_Vendas" count="0"/>
    <cacheHierarchy uniqueName="[Measures].[% Restante]" caption="% Restante" measure="1" displayFolder="" measureGroup="TB_Vendas" count="0"/>
    <cacheHierarchy uniqueName="[Measures].[Soma_Vendas Hist]" caption="Soma_Vendas Hist" measure="1" displayFolder="" measureGroup="TB_Vendas_Hist" count="0"/>
    <cacheHierarchy uniqueName="[Measures].[Vendas_Hist Totais]" caption="Vendas_Hist Totais" measure="1" displayFolder="" measureGroup="TB_Vendas_Hist" count="0"/>
    <cacheHierarchy uniqueName="[Measures].[% Categoria_Hist]" caption="% Categoria_Hist" measure="1" displayFolder="" measureGroup="TB_Vendas_Hist" count="0"/>
    <cacheHierarchy uniqueName="[Measures].[% Restante_Hist]" caption="% Restante_Hist" measure="1" displayFolder="" measureGroup="TB_Vendas_Hist" count="0"/>
    <cacheHierarchy uniqueName="[Measures].[__XL_Count TB_Produtos]" caption="__XL_Count TB_Produtos" measure="1" displayFolder="" measureGroup="TB_Produtos" count="0" hidden="1"/>
    <cacheHierarchy uniqueName="[Measures].[__XL_Count TB_Vendas]" caption="__XL_Count TB_Vendas" measure="1" displayFolder="" measureGroup="TB_Vendas" count="0" hidden="1"/>
    <cacheHierarchy uniqueName="[Measures].[__XL_Count Intervalo]" caption="__XL_Count Intervalo" measure="1" displayFolder="" measureGroup="Intervalo" count="0" hidden="1"/>
    <cacheHierarchy uniqueName="[Measures].[__XL_Count TB_Vendas_Hist]" caption="__XL_Count TB_Vendas_Hist" measure="1" displayFolder="" measureGroup="TB_Vendas_Hist" count="0" hidden="1"/>
    <cacheHierarchy uniqueName="[Measures].[__No measures defined]" caption="__No measures defined" measure="1" displayFolder="" count="0" hidden="1"/>
  </cacheHierarchies>
  <kpis count="0"/>
  <dimensions count="5">
    <dimension name="Intervalo" uniqueName="[Intervalo]" caption="Intervalo"/>
    <dimension measure="1" name="Measures" uniqueName="[Measures]" caption="Measures"/>
    <dimension name="TB_Produtos" uniqueName="[TB_Produtos]" caption="TB_Produtos"/>
    <dimension name="TB_Vendas" uniqueName="[TB_Vendas]" caption="TB_Vendas"/>
    <dimension name="TB_Vendas_Hist" uniqueName="[TB_Vendas_Hist]" caption="TB_Vendas_Hist"/>
  </dimensions>
  <measureGroups count="4">
    <measureGroup name="Intervalo" caption="Intervalo"/>
    <measureGroup name="TB_Produtos" caption="TB_Produtos"/>
    <measureGroup name="TB_Vendas" caption="TB_Vendas"/>
    <measureGroup name="TB_Vendas_Hist" caption="TB_Vendas_Hist"/>
  </measureGroups>
  <maps count="8">
    <map measureGroup="0" dimension="0"/>
    <map measureGroup="1" dimension="2"/>
    <map measureGroup="2" dimension="0"/>
    <map measureGroup="2" dimension="2"/>
    <map measureGroup="2" dimension="3"/>
    <map measureGroup="3" dimension="0"/>
    <map measureGroup="3" dimension="2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Samantha" refreshedDate="45177.522304629631" createdVersion="5" refreshedVersion="8" minRefreshableVersion="3" recordCount="0" supportSubquery="1" supportAdvancedDrill="1" xr:uid="{9AEFBECE-26A2-486F-9573-9C3E7488B6DD}">
  <cacheSource type="external" connectionId="2"/>
  <cacheFields count="5">
    <cacheField name="[TB_Vendas_Hist].[Categoria].[Categoria]" caption="Categoria" numFmtId="0" hierarchy="26" level="1">
      <sharedItems count="3">
        <s v="Acessórios"/>
        <s v="Calçado"/>
        <s v="Vestuário"/>
      </sharedItems>
    </cacheField>
    <cacheField name="[Measures].[% Categoria_Hist]" caption="% Categoria_Hist" numFmtId="0" hierarchy="49" level="32767"/>
    <cacheField name="[Measures].[% Restante_Hist]" caption="% Restante_Hist" numFmtId="0" hierarchy="50" level="32767"/>
    <cacheField name="[Measures].[Soma_Vendas Hist]" caption="Soma_Vendas Hist" numFmtId="0" hierarchy="47" level="32767"/>
    <cacheField name="[TB_Vendas_Hist].[Data (Ano)].[Data (Ano)]" caption="Data (Ano)" numFmtId="0" hierarchy="32" level="1">
      <sharedItems containsSemiMixedTypes="0" containsNonDate="0" containsString="0"/>
    </cacheField>
  </cacheFields>
  <cacheHierarchies count="56">
    <cacheHierarchy uniqueName="[Intervalo].[Código]" caption="Código" attribute="1" defaultMemberUniqueName="[Intervalo].[Código].[All]" allUniqueName="[Intervalo].[Código].[All]" dimensionUniqueName="[Intervalo]" displayFolder="" count="0" memberValueDatatype="130" unbalanced="0"/>
    <cacheHierarchy uniqueName="[Intervalo].[Vendedor]" caption="Vendedor" attribute="1" defaultMemberUniqueName="[Intervalo].[Vendedor].[All]" allUniqueName="[Intervalo].[Vendedor].[All]" dimensionUniqueName="[Intervalo]" displayFolder="" count="0" memberValueDatatype="130" unbalanced="0"/>
    <cacheHierarchy uniqueName="[Intervalo].[Cidade]" caption="Cidade" attribute="1" defaultMemberUniqueName="[Intervalo].[Cidade].[All]" allUniqueName="[Intervalo].[Cidade].[All]" dimensionUniqueName="[Intervalo]" displayFolder="" count="0" memberValueDatatype="130" unbalanced="0"/>
    <cacheHierarchy uniqueName="[Intervalo].[Desc. Máximo]" caption="Desc. Máximo" attribute="1" defaultMemberUniqueName="[Intervalo].[Desc. Máximo].[All]" allUniqueName="[Intervalo].[Desc. Máximo].[All]" dimensionUniqueName="[Intervalo]" displayFolder="" count="0" memberValueDatatype="5" unbalanced="0"/>
    <cacheHierarchy uniqueName="[TB_Produtos].[Código]" caption="Código" attribute="1" defaultMemberUniqueName="[TB_Produtos].[Código].[All]" allUniqueName="[TB_Produtos].[Código].[All]" dimensionUniqueName="[TB_Produtos]" displayFolder="" count="0" memberValueDatatype="130" unbalanced="0"/>
    <cacheHierarchy uniqueName="[TB_Produtos].[Produtos]" caption="Produtos" attribute="1" defaultMemberUniqueName="[TB_Produtos].[Produtos].[All]" allUniqueName="[TB_Produtos].[Produtos].[All]" dimensionUniqueName="[TB_Produtos]" displayFolder="" count="0" memberValueDatatype="130" unbalanced="0"/>
    <cacheHierarchy uniqueName="[TB_Produtos].[Tamanho]" caption="Tamanho" attribute="1" defaultMemberUniqueName="[TB_Produtos].[Tamanho].[All]" allUniqueName="[TB_Produtos].[Tamanho].[All]" dimensionUniqueName="[TB_Produtos]" displayFolder="" count="0" memberValueDatatype="130" unbalanced="0"/>
    <cacheHierarchy uniqueName="[TB_Produtos].[Categoria]" caption="Categoria" attribute="1" defaultMemberUniqueName="[TB_Produtos].[Categoria].[All]" allUniqueName="[TB_Produtos].[Categoria].[All]" dimensionUniqueName="[TB_Produtos]" displayFolder="" count="0" memberValueDatatype="130" unbalanced="0"/>
    <cacheHierarchy uniqueName="[TB_Produtos].[Estoque]" caption="Estoque" attribute="1" defaultMemberUniqueName="[TB_Produtos].[Estoque].[All]" allUniqueName="[TB_Produtos].[Estoque].[All]" dimensionUniqueName="[TB_Produtos]" displayFolder="" count="0" memberValueDatatype="20" unbalanced="0"/>
    <cacheHierarchy uniqueName="[TB_Produtos].[Preço Unitário]" caption="Preço Unitário" attribute="1" defaultMemberUniqueName="[TB_Produtos].[Preço Unitário].[All]" allUniqueName="[TB_Produtos].[Preço Unitário].[All]" dimensionUniqueName="[TB_Produtos]" displayFolder="" count="0" memberValueDatatype="5" unbalanced="0"/>
    <cacheHierarchy uniqueName="[TB_Vendas].[Nº]" caption="Nº" attribute="1" defaultMemberUniqueName="[TB_Vendas].[Nº].[All]" allUniqueName="[TB_Vendas].[Nº].[All]" dimensionUniqueName="[TB_Vendas]" displayFolder="" count="0" memberValueDatatype="20" unbalanced="0"/>
    <cacheHierarchy uniqueName="[TB_Vendas].[Data]" caption="Data" attribute="1" time="1" defaultMemberUniqueName="[TB_Vendas].[Data].[All]" allUniqueName="[TB_Vendas].[Data].[All]" dimensionUniqueName="[TB_Vendas]" displayFolder="" count="0" memberValueDatatype="7" unbalanced="0"/>
    <cacheHierarchy uniqueName="[TB_Vendas].[Código]" caption="Código" attribute="1" defaultMemberUniqueName="[TB_Vendas].[Código].[All]" allUniqueName="[TB_Vendas].[Código].[All]" dimensionUniqueName="[TB_Vendas]" displayFolder="" count="0" memberValueDatatype="130" unbalanced="0"/>
    <cacheHierarchy uniqueName="[TB_Vendas].[Categoria]" caption="Categoria" attribute="1" defaultMemberUniqueName="[TB_Vendas].[Categoria].[All]" allUniqueName="[TB_Vendas].[Categoria].[All]" dimensionUniqueName="[TB_Vendas]" displayFolder="" count="0" memberValueDatatype="130" unbalanced="0"/>
    <cacheHierarchy uniqueName="[TB_Vendas].[Qtd]" caption="Qtd" attribute="1" defaultMemberUniqueName="[TB_Vendas].[Qtd].[All]" allUniqueName="[TB_Vendas].[Qtd].[All]" dimensionUniqueName="[TB_Vendas]" displayFolder="" count="0" memberValueDatatype="20" unbalanced="0"/>
    <cacheHierarchy uniqueName="[TB_Vendas].[Preço Unitário]" caption="Preço Unitário" attribute="1" defaultMemberUniqueName="[TB_Vendas].[Preço Unitário].[All]" allUniqueName="[TB_Vendas].[Preço Unitário].[All]" dimensionUniqueName="[TB_Vendas]" displayFolder="" count="0" memberValueDatatype="5" unbalanced="0"/>
    <cacheHierarchy uniqueName="[TB_Vendas].[Indice]" caption="Indice" attribute="1" defaultMemberUniqueName="[TB_Vendas].[Indice].[All]" allUniqueName="[TB_Vendas].[Indice].[All]" dimensionUniqueName="[TB_Vendas]" displayFolder="" count="0" memberValueDatatype="20" unbalanced="0"/>
    <cacheHierarchy uniqueName="[TB_Vendas].[Desconto  (Passo a Passo)]" caption="Desconto  (Passo a Passo)" attribute="1" defaultMemberUniqueName="[TB_Vendas].[Desconto  (Passo a Passo)].[All]" allUniqueName="[TB_Vendas].[Desconto  (Passo a Passo)].[All]" dimensionUniqueName="[TB_Vendas]" displayFolder="" count="0" memberValueDatatype="5" unbalanced="0"/>
    <cacheHierarchy uniqueName="[TB_Vendas].[Desconto  (Diretão)]" caption="Desconto  (Diretão)" attribute="1" defaultMemberUniqueName="[TB_Vendas].[Desconto  (Diretão)].[All]" allUniqueName="[TB_Vendas].[Desconto  (Diretão)].[All]" dimensionUniqueName="[TB_Vendas]" displayFolder="" count="0" memberValueDatatype="5" unbalanced="0"/>
    <cacheHierarchy uniqueName="[TB_Vendas].[Desconto  (Vendedor)]" caption="Desconto  (Vendedor)" attribute="1" defaultMemberUniqueName="[TB_Vendas].[Desconto  (Vendedor)].[All]" allUniqueName="[TB_Vendas].[Desconto  (Vendedor)].[All]" dimensionUniqueName="[TB_Vendas]" displayFolder="" count="0" memberValueDatatype="5" unbalanced="0"/>
    <cacheHierarchy uniqueName="[TB_Vendas].[Desconto Final]" caption="Desconto Final" attribute="1" defaultMemberUniqueName="[TB_Vendas].[Desconto Final].[All]" allUniqueName="[TB_Vendas].[Desconto Final].[All]" dimensionUniqueName="[TB_Vendas]" displayFolder="" count="0" memberValueDatatype="5" unbalanced="0"/>
    <cacheHierarchy uniqueName="[TB_Vendas].[Total]" caption="Total" attribute="1" defaultMemberUniqueName="[TB_Vendas].[Total].[All]" allUniqueName="[TB_Vendas].[Total].[All]" dimensionUniqueName="[TB_Vendas]" displayFolder="" count="0" memberValueDatatype="5" unbalanced="0"/>
    <cacheHierarchy uniqueName="[TB_Vendas].[Vendedor]" caption="Vendedor" attribute="1" defaultMemberUniqueName="[TB_Vendas].[Vendedor].[All]" allUniqueName="[TB_Vendas].[Vendedor].[All]" dimensionUniqueName="[TB_Vendas]" displayFolder="" count="0" memberValueDatatype="130" unbalanced="0"/>
    <cacheHierarchy uniqueName="[TB_Vendas].[Data (Mês)]" caption="Data (Mês)" attribute="1" defaultMemberUniqueName="[TB_Vendas].[Data (Mês)].[All]" allUniqueName="[TB_Vendas].[Data (Mês)].[All]" dimensionUniqueName="[TB_Vendas]" displayFolder="" count="0" memberValueDatatype="130" unbalanced="0"/>
    <cacheHierarchy uniqueName="[TB_Vendas_Hist].[Data]" caption="Data" attribute="1" time="1" defaultMemberUniqueName="[TB_Vendas_Hist].[Data].[All]" allUniqueName="[TB_Vendas_Hist].[Data].[All]" dimensionUniqueName="[TB_Vendas_Hist]" displayFolder="" count="0" memberValueDatatype="7" unbalanced="0"/>
    <cacheHierarchy uniqueName="[TB_Vendas_Hist].[Código]" caption="Código" attribute="1" defaultMemberUniqueName="[TB_Vendas_Hist].[Código].[All]" allUniqueName="[TB_Vendas_Hist].[Código].[All]" dimensionUniqueName="[TB_Vendas_Hist]" displayFolder="" count="0" memberValueDatatype="130" unbalanced="0"/>
    <cacheHierarchy uniqueName="[TB_Vendas_Hist].[Categoria]" caption="Categoria" attribute="1" defaultMemberUniqueName="[TB_Vendas_Hist].[Categoria].[All]" allUniqueName="[TB_Vendas_Hist].[Categoria].[All]" dimensionUniqueName="[TB_Vendas_Hist]" displayFolder="" count="2" memberValueDatatype="130" unbalanced="0">
      <fieldsUsage count="2">
        <fieldUsage x="-1"/>
        <fieldUsage x="0"/>
      </fieldsUsage>
    </cacheHierarchy>
    <cacheHierarchy uniqueName="[TB_Vendas_Hist].[Qtd]" caption="Qtd" attribute="1" defaultMemberUniqueName="[TB_Vendas_Hist].[Qtd].[All]" allUniqueName="[TB_Vendas_Hist].[Qtd].[All]" dimensionUniqueName="[TB_Vendas_Hist]" displayFolder="" count="0" memberValueDatatype="20" unbalanced="0"/>
    <cacheHierarchy uniqueName="[TB_Vendas_Hist].[Preço Unitário]" caption="Preço Unitário" attribute="1" defaultMemberUniqueName="[TB_Vendas_Hist].[Preço Unitário].[All]" allUniqueName="[TB_Vendas_Hist].[Preço Unitário].[All]" dimensionUniqueName="[TB_Vendas_Hist]" displayFolder="" count="0" memberValueDatatype="5" unbalanced="0"/>
    <cacheHierarchy uniqueName="[TB_Vendas_Hist].[Desconto Final]" caption="Desconto Final" attribute="1" defaultMemberUniqueName="[TB_Vendas_Hist].[Desconto Final].[All]" allUniqueName="[TB_Vendas_Hist].[Desconto Final].[All]" dimensionUniqueName="[TB_Vendas_Hist]" displayFolder="" count="0" memberValueDatatype="5" unbalanced="0"/>
    <cacheHierarchy uniqueName="[TB_Vendas_Hist].[Total]" caption="Total" attribute="1" defaultMemberUniqueName="[TB_Vendas_Hist].[Total].[All]" allUniqueName="[TB_Vendas_Hist].[Total].[All]" dimensionUniqueName="[TB_Vendas_Hist]" displayFolder="" count="0" memberValueDatatype="5" unbalanced="0"/>
    <cacheHierarchy uniqueName="[TB_Vendas_Hist].[Vendedor]" caption="Vendedor" attribute="1" defaultMemberUniqueName="[TB_Vendas_Hist].[Vendedor].[All]" allUniqueName="[TB_Vendas_Hist].[Vendedor].[All]" dimensionUniqueName="[TB_Vendas_Hist]" displayFolder="" count="0" memberValueDatatype="130" unbalanced="0"/>
    <cacheHierarchy uniqueName="[TB_Vendas_Hist].[Data (Ano)]" caption="Data (Ano)" attribute="1" defaultMemberUniqueName="[TB_Vendas_Hist].[Data (Ano)].[All]" allUniqueName="[TB_Vendas_Hist].[Data (Ano)].[All]" dimensionUniqueName="[TB_Vendas_Hist]" displayFolder="" count="2" memberValueDatatype="130" unbalanced="0">
      <fieldsUsage count="2">
        <fieldUsage x="-1"/>
        <fieldUsage x="4"/>
      </fieldsUsage>
    </cacheHierarchy>
    <cacheHierarchy uniqueName="[TB_Vendas_Hist].[Data (Trimestre)]" caption="Data (Trimestre)" attribute="1" defaultMemberUniqueName="[TB_Vendas_Hist].[Data (Trimestre)].[All]" allUniqueName="[TB_Vendas_Hist].[Data (Trimestre)].[All]" dimensionUniqueName="[TB_Vendas_Hist]" displayFolder="" count="0" memberValueDatatype="130" unbalanced="0"/>
    <cacheHierarchy uniqueName="[TB_Vendas_Hist].[Data (Mês)]" caption="Data (Mês)" attribute="1" defaultMemberUniqueName="[TB_Vendas_Hist].[Data (Mês)].[All]" allUniqueName="[TB_Vendas_Hist].[Data (Mês)].[All]" dimensionUniqueName="[TB_Vendas_Hist]" displayFolder="" count="0" memberValueDatatype="130" unbalanced="0"/>
    <cacheHierarchy uniqueName="[TB_Vendas].[Data (Índice de Mês)]" caption="Data (Índice de Mês)" attribute="1" defaultMemberUniqueName="[TB_Vendas].[Data (Índice de Mês)].[All]" allUniqueName="[TB_Vendas].[Data (Índice de Mês)].[All]" dimensionUniqueName="[TB_Vendas]" displayFolder="" count="0" memberValueDatatype="20" unbalanced="0" hidden="1"/>
    <cacheHierarchy uniqueName="[TB_Vendas_Hist].[Data (Índice de Mês)]" caption="Data (Índice de Mês)" attribute="1" defaultMemberUniqueName="[TB_Vendas_Hist].[Data (Índice de Mês)].[All]" allUniqueName="[TB_Vendas_Hist].[Data (Índice de Mês)].[All]" dimensionUniqueName="[TB_Vendas_Hist]" displayFolder="" count="0" memberValueDatatype="20" unbalanced="0" hidden="1"/>
    <cacheHierarchy uniqueName="[Measures].[Soma de Qtd]" caption="Soma de Qtd" measure="1" displayFolder="" measureGroup="TB_Vendas" count="0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a de Total]" caption="Soma de Total" measure="1" displayFolder="" measureGroup="TB_Vendas" count="0">
      <extLst>
        <ext xmlns:x15="http://schemas.microsoft.com/office/spreadsheetml/2010/11/main" uri="{B97F6D7D-B522-45F9-BDA1-12C45D357490}">
          <x15:cacheHierarchy aggregatedColumn="21"/>
        </ext>
      </extLst>
    </cacheHierarchy>
    <cacheHierarchy uniqueName="[Measures].[Soma de Preço Unitário]" caption="Soma de Preço Unitário" measure="1" displayFolder="" measureGroup="TB_Vendas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Contagem de Total]" caption="Contagem de Total" measure="1" displayFolder="" measureGroup="TB_Vendas" count="0">
      <extLst>
        <ext xmlns:x15="http://schemas.microsoft.com/office/spreadsheetml/2010/11/main" uri="{B97F6D7D-B522-45F9-BDA1-12C45D357490}">
          <x15:cacheHierarchy aggregatedColumn="21"/>
        </ext>
      </extLst>
    </cacheHierarchy>
    <cacheHierarchy uniqueName="[Measures].[Soma de Total 2]" caption="Soma de Total 2" measure="1" displayFolder="" measureGroup="TB_Vendas_Hist" count="0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Soma de Qtd 2]" caption="Soma de Qtd 2" measure="1" displayFolder="" measureGroup="TB_Vendas_Hist" count="0">
      <extLst>
        <ext xmlns:x15="http://schemas.microsoft.com/office/spreadsheetml/2010/11/main" uri="{B97F6D7D-B522-45F9-BDA1-12C45D357490}">
          <x15:cacheHierarchy aggregatedColumn="27"/>
        </ext>
      </extLst>
    </cacheHierarchy>
    <cacheHierarchy uniqueName="[Measures].[Soma de Vendas]" caption="Soma de Vendas" measure="1" displayFolder="" measureGroup="TB_Vendas" count="0"/>
    <cacheHierarchy uniqueName="[Measures].[Vendas Totais]" caption="Vendas Totais" measure="1" displayFolder="" measureGroup="TB_Vendas" count="0"/>
    <cacheHierarchy uniqueName="[Measures].[% Categoria]" caption="% Categoria" measure="1" displayFolder="" measureGroup="TB_Vendas" count="0"/>
    <cacheHierarchy uniqueName="[Measures].[% Restante]" caption="% Restante" measure="1" displayFolder="" measureGroup="TB_Vendas" count="0"/>
    <cacheHierarchy uniqueName="[Measures].[Soma_Vendas Hist]" caption="Soma_Vendas Hist" measure="1" displayFolder="" measureGroup="TB_Vendas_Hist" count="0" oneField="1">
      <fieldsUsage count="1">
        <fieldUsage x="3"/>
      </fieldsUsage>
    </cacheHierarchy>
    <cacheHierarchy uniqueName="[Measures].[Vendas_Hist Totais]" caption="Vendas_Hist Totais" measure="1" displayFolder="" measureGroup="TB_Vendas_Hist" count="0"/>
    <cacheHierarchy uniqueName="[Measures].[% Categoria_Hist]" caption="% Categoria_Hist" measure="1" displayFolder="" measureGroup="TB_Vendas_Hist" count="0" oneField="1">
      <fieldsUsage count="1">
        <fieldUsage x="1"/>
      </fieldsUsage>
    </cacheHierarchy>
    <cacheHierarchy uniqueName="[Measures].[% Restante_Hist]" caption="% Restante_Hist" measure="1" displayFolder="" measureGroup="TB_Vendas_Hist" count="0" oneField="1">
      <fieldsUsage count="1">
        <fieldUsage x="2"/>
      </fieldsUsage>
    </cacheHierarchy>
    <cacheHierarchy uniqueName="[Measures].[__XL_Count TB_Produtos]" caption="__XL_Count TB_Produtos" measure="1" displayFolder="" measureGroup="TB_Produtos" count="0" hidden="1"/>
    <cacheHierarchy uniqueName="[Measures].[__XL_Count TB_Vendas]" caption="__XL_Count TB_Vendas" measure="1" displayFolder="" measureGroup="TB_Vendas" count="0" hidden="1"/>
    <cacheHierarchy uniqueName="[Measures].[__XL_Count Intervalo]" caption="__XL_Count Intervalo" measure="1" displayFolder="" measureGroup="Intervalo" count="0" hidden="1"/>
    <cacheHierarchy uniqueName="[Measures].[__XL_Count TB_Vendas_Hist]" caption="__XL_Count TB_Vendas_Hist" measure="1" displayFolder="" measureGroup="TB_Vendas_Hist" count="0" hidden="1"/>
    <cacheHierarchy uniqueName="[Measures].[__No measures defined]" caption="__No measures defined" measure="1" displayFolder="" count="0" hidden="1"/>
  </cacheHierarchies>
  <kpis count="0"/>
  <dimensions count="5">
    <dimension name="Intervalo" uniqueName="[Intervalo]" caption="Intervalo"/>
    <dimension measure="1" name="Measures" uniqueName="[Measures]" caption="Measures"/>
    <dimension name="TB_Produtos" uniqueName="[TB_Produtos]" caption="TB_Produtos"/>
    <dimension name="TB_Vendas" uniqueName="[TB_Vendas]" caption="TB_Vendas"/>
    <dimension name="TB_Vendas_Hist" uniqueName="[TB_Vendas_Hist]" caption="TB_Vendas_Hist"/>
  </dimensions>
  <measureGroups count="4">
    <measureGroup name="Intervalo" caption="Intervalo"/>
    <measureGroup name="TB_Produtos" caption="TB_Produtos"/>
    <measureGroup name="TB_Vendas" caption="TB_Vendas"/>
    <measureGroup name="TB_Vendas_Hist" caption="TB_Vendas_Hist"/>
  </measureGroups>
  <maps count="8">
    <map measureGroup="0" dimension="0"/>
    <map measureGroup="1" dimension="2"/>
    <map measureGroup="2" dimension="0"/>
    <map measureGroup="2" dimension="2"/>
    <map measureGroup="2" dimension="3"/>
    <map measureGroup="3" dimension="0"/>
    <map measureGroup="3" dimension="2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Samantha" refreshedDate="45170.743557291666" backgroundQuery="1" createdVersion="3" refreshedVersion="8" minRefreshableVersion="3" recordCount="0" supportSubquery="1" supportAdvancedDrill="1" xr:uid="{2131ADF2-98C5-4366-802A-8F1CAE198775}">
  <cacheSource type="external" connectionId="2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56">
    <cacheHierarchy uniqueName="[Intervalo].[Código]" caption="Código" attribute="1" defaultMemberUniqueName="[Intervalo].[Código].[All]" allUniqueName="[Intervalo].[Código].[All]" dimensionUniqueName="[Intervalo]" displayFolder="" count="0" memberValueDatatype="130" unbalanced="0"/>
    <cacheHierarchy uniqueName="[Intervalo].[Vendedor]" caption="Vendedor" attribute="1" defaultMemberUniqueName="[Intervalo].[Vendedor].[All]" allUniqueName="[Intervalo].[Vendedor].[All]" dimensionUniqueName="[Intervalo]" displayFolder="" count="0" memberValueDatatype="130" unbalanced="0"/>
    <cacheHierarchy uniqueName="[Intervalo].[Cidade]" caption="Cidade" attribute="1" defaultMemberUniqueName="[Intervalo].[Cidade].[All]" allUniqueName="[Intervalo].[Cidade].[All]" dimensionUniqueName="[Intervalo]" displayFolder="" count="0" memberValueDatatype="130" unbalanced="0"/>
    <cacheHierarchy uniqueName="[Intervalo].[Desc. Máximo]" caption="Desc. Máximo" attribute="1" defaultMemberUniqueName="[Intervalo].[Desc. Máximo].[All]" allUniqueName="[Intervalo].[Desc. Máximo].[All]" dimensionUniqueName="[Intervalo]" displayFolder="" count="0" memberValueDatatype="5" unbalanced="0"/>
    <cacheHierarchy uniqueName="[TB_Produtos].[Código]" caption="Código" attribute="1" defaultMemberUniqueName="[TB_Produtos].[Código].[All]" allUniqueName="[TB_Produtos].[Código].[All]" dimensionUniqueName="[TB_Produtos]" displayFolder="" count="0" memberValueDatatype="130" unbalanced="0"/>
    <cacheHierarchy uniqueName="[TB_Produtos].[Produtos]" caption="Produtos" attribute="1" defaultMemberUniqueName="[TB_Produtos].[Produtos].[All]" allUniqueName="[TB_Produtos].[Produtos].[All]" dimensionUniqueName="[TB_Produtos]" displayFolder="" count="0" memberValueDatatype="130" unbalanced="0"/>
    <cacheHierarchy uniqueName="[TB_Produtos].[Tamanho]" caption="Tamanho" attribute="1" defaultMemberUniqueName="[TB_Produtos].[Tamanho].[All]" allUniqueName="[TB_Produtos].[Tamanho].[All]" dimensionUniqueName="[TB_Produtos]" displayFolder="" count="0" memberValueDatatype="130" unbalanced="0"/>
    <cacheHierarchy uniqueName="[TB_Produtos].[Categoria]" caption="Categoria" attribute="1" defaultMemberUniqueName="[TB_Produtos].[Categoria].[All]" allUniqueName="[TB_Produtos].[Categoria].[All]" dimensionUniqueName="[TB_Produtos]" displayFolder="" count="0" memberValueDatatype="130" unbalanced="0"/>
    <cacheHierarchy uniqueName="[TB_Produtos].[Estoque]" caption="Estoque" attribute="1" defaultMemberUniqueName="[TB_Produtos].[Estoque].[All]" allUniqueName="[TB_Produtos].[Estoque].[All]" dimensionUniqueName="[TB_Produtos]" displayFolder="" count="0" memberValueDatatype="20" unbalanced="0"/>
    <cacheHierarchy uniqueName="[TB_Produtos].[Preço Unitário]" caption="Preço Unitário" attribute="1" defaultMemberUniqueName="[TB_Produtos].[Preço Unitário].[All]" allUniqueName="[TB_Produtos].[Preço Unitário].[All]" dimensionUniqueName="[TB_Produtos]" displayFolder="" count="0" memberValueDatatype="5" unbalanced="0"/>
    <cacheHierarchy uniqueName="[TB_Vendas].[Nº]" caption="Nº" attribute="1" defaultMemberUniqueName="[TB_Vendas].[Nº].[All]" allUniqueName="[TB_Vendas].[Nº].[All]" dimensionUniqueName="[TB_Vendas]" displayFolder="" count="0" memberValueDatatype="20" unbalanced="0"/>
    <cacheHierarchy uniqueName="[TB_Vendas].[Data]" caption="Data" attribute="1" time="1" defaultMemberUniqueName="[TB_Vendas].[Data].[All]" allUniqueName="[TB_Vendas].[Data].[All]" dimensionUniqueName="[TB_Vendas]" displayFolder="" count="0" memberValueDatatype="7" unbalanced="0"/>
    <cacheHierarchy uniqueName="[TB_Vendas].[Código]" caption="Código" attribute="1" defaultMemberUniqueName="[TB_Vendas].[Código].[All]" allUniqueName="[TB_Vendas].[Código].[All]" dimensionUniqueName="[TB_Vendas]" displayFolder="" count="0" memberValueDatatype="130" unbalanced="0"/>
    <cacheHierarchy uniqueName="[TB_Vendas].[Categoria]" caption="Categoria" attribute="1" defaultMemberUniqueName="[TB_Vendas].[Categoria].[All]" allUniqueName="[TB_Vendas].[Categoria].[All]" dimensionUniqueName="[TB_Vendas]" displayFolder="" count="0" memberValueDatatype="130" unbalanced="0"/>
    <cacheHierarchy uniqueName="[TB_Vendas].[Qtd]" caption="Qtd" attribute="1" defaultMemberUniqueName="[TB_Vendas].[Qtd].[All]" allUniqueName="[TB_Vendas].[Qtd].[All]" dimensionUniqueName="[TB_Vendas]" displayFolder="" count="0" memberValueDatatype="20" unbalanced="0"/>
    <cacheHierarchy uniqueName="[TB_Vendas].[Preço Unitário]" caption="Preço Unitário" attribute="1" defaultMemberUniqueName="[TB_Vendas].[Preço Unitário].[All]" allUniqueName="[TB_Vendas].[Preço Unitário].[All]" dimensionUniqueName="[TB_Vendas]" displayFolder="" count="0" memberValueDatatype="5" unbalanced="0"/>
    <cacheHierarchy uniqueName="[TB_Vendas].[Indice]" caption="Indice" attribute="1" defaultMemberUniqueName="[TB_Vendas].[Indice].[All]" allUniqueName="[TB_Vendas].[Indice].[All]" dimensionUniqueName="[TB_Vendas]" displayFolder="" count="0" memberValueDatatype="20" unbalanced="0"/>
    <cacheHierarchy uniqueName="[TB_Vendas].[Desconto  (Passo a Passo)]" caption="Desconto  (Passo a Passo)" attribute="1" defaultMemberUniqueName="[TB_Vendas].[Desconto  (Passo a Passo)].[All]" allUniqueName="[TB_Vendas].[Desconto  (Passo a Passo)].[All]" dimensionUniqueName="[TB_Vendas]" displayFolder="" count="0" memberValueDatatype="5" unbalanced="0"/>
    <cacheHierarchy uniqueName="[TB_Vendas].[Desconto  (Diretão)]" caption="Desconto  (Diretão)" attribute="1" defaultMemberUniqueName="[TB_Vendas].[Desconto  (Diretão)].[All]" allUniqueName="[TB_Vendas].[Desconto  (Diretão)].[All]" dimensionUniqueName="[TB_Vendas]" displayFolder="" count="0" memberValueDatatype="5" unbalanced="0"/>
    <cacheHierarchy uniqueName="[TB_Vendas].[Desconto  (Vendedor)]" caption="Desconto  (Vendedor)" attribute="1" defaultMemberUniqueName="[TB_Vendas].[Desconto  (Vendedor)].[All]" allUniqueName="[TB_Vendas].[Desconto  (Vendedor)].[All]" dimensionUniqueName="[TB_Vendas]" displayFolder="" count="0" memberValueDatatype="5" unbalanced="0"/>
    <cacheHierarchy uniqueName="[TB_Vendas].[Desconto Final]" caption="Desconto Final" attribute="1" defaultMemberUniqueName="[TB_Vendas].[Desconto Final].[All]" allUniqueName="[TB_Vendas].[Desconto Final].[All]" dimensionUniqueName="[TB_Vendas]" displayFolder="" count="0" memberValueDatatype="5" unbalanced="0"/>
    <cacheHierarchy uniqueName="[TB_Vendas].[Total]" caption="Total" attribute="1" defaultMemberUniqueName="[TB_Vendas].[Total].[All]" allUniqueName="[TB_Vendas].[Total].[All]" dimensionUniqueName="[TB_Vendas]" displayFolder="" count="0" memberValueDatatype="5" unbalanced="0"/>
    <cacheHierarchy uniqueName="[TB_Vendas].[Vendedor]" caption="Vendedor" attribute="1" defaultMemberUniqueName="[TB_Vendas].[Vendedor].[All]" allUniqueName="[TB_Vendas].[Vendedor].[All]" dimensionUniqueName="[TB_Vendas]" displayFolder="" count="0" memberValueDatatype="130" unbalanced="0"/>
    <cacheHierarchy uniqueName="[TB_Vendas].[Data (Mês)]" caption="Data (Mês)" attribute="1" defaultMemberUniqueName="[TB_Vendas].[Data (Mês)].[All]" allUniqueName="[TB_Vendas].[Data (Mês)].[All]" dimensionUniqueName="[TB_Vendas]" displayFolder="" count="0" memberValueDatatype="130" unbalanced="0"/>
    <cacheHierarchy uniqueName="[TB_Vendas_Hist].[Data]" caption="Data" attribute="1" time="1" defaultMemberUniqueName="[TB_Vendas_Hist].[Data].[All]" allUniqueName="[TB_Vendas_Hist].[Data].[All]" dimensionUniqueName="[TB_Vendas_Hist]" displayFolder="" count="0" memberValueDatatype="7" unbalanced="0"/>
    <cacheHierarchy uniqueName="[TB_Vendas_Hist].[Código]" caption="Código" attribute="1" defaultMemberUniqueName="[TB_Vendas_Hist].[Código].[All]" allUniqueName="[TB_Vendas_Hist].[Código].[All]" dimensionUniqueName="[TB_Vendas_Hist]" displayFolder="" count="0" memberValueDatatype="130" unbalanced="0"/>
    <cacheHierarchy uniqueName="[TB_Vendas_Hist].[Categoria]" caption="Categoria" attribute="1" defaultMemberUniqueName="[TB_Vendas_Hist].[Categoria].[All]" allUniqueName="[TB_Vendas_Hist].[Categoria].[All]" dimensionUniqueName="[TB_Vendas_Hist]" displayFolder="" count="0" memberValueDatatype="130" unbalanced="0"/>
    <cacheHierarchy uniqueName="[TB_Vendas_Hist].[Qtd]" caption="Qtd" attribute="1" defaultMemberUniqueName="[TB_Vendas_Hist].[Qtd].[All]" allUniqueName="[TB_Vendas_Hist].[Qtd].[All]" dimensionUniqueName="[TB_Vendas_Hist]" displayFolder="" count="0" memberValueDatatype="20" unbalanced="0"/>
    <cacheHierarchy uniqueName="[TB_Vendas_Hist].[Preço Unitário]" caption="Preço Unitário" attribute="1" defaultMemberUniqueName="[TB_Vendas_Hist].[Preço Unitário].[All]" allUniqueName="[TB_Vendas_Hist].[Preço Unitário].[All]" dimensionUniqueName="[TB_Vendas_Hist]" displayFolder="" count="0" memberValueDatatype="5" unbalanced="0"/>
    <cacheHierarchy uniqueName="[TB_Vendas_Hist].[Desconto Final]" caption="Desconto Final" attribute="1" defaultMemberUniqueName="[TB_Vendas_Hist].[Desconto Final].[All]" allUniqueName="[TB_Vendas_Hist].[Desconto Final].[All]" dimensionUniqueName="[TB_Vendas_Hist]" displayFolder="" count="0" memberValueDatatype="5" unbalanced="0"/>
    <cacheHierarchy uniqueName="[TB_Vendas_Hist].[Total]" caption="Total" attribute="1" defaultMemberUniqueName="[TB_Vendas_Hist].[Total].[All]" allUniqueName="[TB_Vendas_Hist].[Total].[All]" dimensionUniqueName="[TB_Vendas_Hist]" displayFolder="" count="0" memberValueDatatype="5" unbalanced="0"/>
    <cacheHierarchy uniqueName="[TB_Vendas_Hist].[Vendedor]" caption="Vendedor" attribute="1" defaultMemberUniqueName="[TB_Vendas_Hist].[Vendedor].[All]" allUniqueName="[TB_Vendas_Hist].[Vendedor].[All]" dimensionUniqueName="[TB_Vendas_Hist]" displayFolder="" count="0" memberValueDatatype="130" unbalanced="0"/>
    <cacheHierarchy uniqueName="[TB_Vendas_Hist].[Data (Ano)]" caption="Data (Ano)" attribute="1" defaultMemberUniqueName="[TB_Vendas_Hist].[Data (Ano)].[All]" allUniqueName="[TB_Vendas_Hist].[Data (Ano)].[All]" dimensionUniqueName="[TB_Vendas_Hist]" displayFolder="" count="2" memberValueDatatype="130" unbalanced="0"/>
    <cacheHierarchy uniqueName="[TB_Vendas_Hist].[Data (Trimestre)]" caption="Data (Trimestre)" attribute="1" defaultMemberUniqueName="[TB_Vendas_Hist].[Data (Trimestre)].[All]" allUniqueName="[TB_Vendas_Hist].[Data (Trimestre)].[All]" dimensionUniqueName="[TB_Vendas_Hist]" displayFolder="" count="0" memberValueDatatype="130" unbalanced="0"/>
    <cacheHierarchy uniqueName="[TB_Vendas_Hist].[Data (Mês)]" caption="Data (Mês)" attribute="1" defaultMemberUniqueName="[TB_Vendas_Hist].[Data (Mês)].[All]" allUniqueName="[TB_Vendas_Hist].[Data (Mês)].[All]" dimensionUniqueName="[TB_Vendas_Hist]" displayFolder="" count="2" memberValueDatatype="130" unbalanced="0"/>
    <cacheHierarchy uniqueName="[TB_Vendas].[Data (Índice de Mês)]" caption="Data (Índice de Mês)" attribute="1" defaultMemberUniqueName="[TB_Vendas].[Data (Índice de Mês)].[All]" allUniqueName="[TB_Vendas].[Data (Índice de Mês)].[All]" dimensionUniqueName="[TB_Vendas]" displayFolder="" count="0" memberValueDatatype="20" unbalanced="0" hidden="1"/>
    <cacheHierarchy uniqueName="[TB_Vendas_Hist].[Data (Índice de Mês)]" caption="Data (Índice de Mês)" attribute="1" defaultMemberUniqueName="[TB_Vendas_Hist].[Data (Índice de Mês)].[All]" allUniqueName="[TB_Vendas_Hist].[Data (Índice de Mês)].[All]" dimensionUniqueName="[TB_Vendas_Hist]" displayFolder="" count="0" memberValueDatatype="20" unbalanced="0" hidden="1"/>
    <cacheHierarchy uniqueName="[Measures].[Soma de Qtd]" caption="Soma de Qtd" measure="1" displayFolder="" measureGroup="TB_Vendas" count="0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a de Total]" caption="Soma de Total" measure="1" displayFolder="" measureGroup="TB_Vendas" count="0">
      <extLst>
        <ext xmlns:x15="http://schemas.microsoft.com/office/spreadsheetml/2010/11/main" uri="{B97F6D7D-B522-45F9-BDA1-12C45D357490}">
          <x15:cacheHierarchy aggregatedColumn="21"/>
        </ext>
      </extLst>
    </cacheHierarchy>
    <cacheHierarchy uniqueName="[Measures].[Soma de Preço Unitário]" caption="Soma de Preço Unitário" measure="1" displayFolder="" measureGroup="TB_Vendas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Contagem de Total]" caption="Contagem de Total" measure="1" displayFolder="" measureGroup="TB_Vendas" count="0">
      <extLst>
        <ext xmlns:x15="http://schemas.microsoft.com/office/spreadsheetml/2010/11/main" uri="{B97F6D7D-B522-45F9-BDA1-12C45D357490}">
          <x15:cacheHierarchy aggregatedColumn="21"/>
        </ext>
      </extLst>
    </cacheHierarchy>
    <cacheHierarchy uniqueName="[Measures].[Soma de Total 2]" caption="Soma de Total 2" measure="1" displayFolder="" measureGroup="TB_Vendas_Hist" count="0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Soma de Qtd 2]" caption="Soma de Qtd 2" measure="1" displayFolder="" measureGroup="TB_Vendas_Hist" count="0">
      <extLst>
        <ext xmlns:x15="http://schemas.microsoft.com/office/spreadsheetml/2010/11/main" uri="{B97F6D7D-B522-45F9-BDA1-12C45D357490}">
          <x15:cacheHierarchy aggregatedColumn="27"/>
        </ext>
      </extLst>
    </cacheHierarchy>
    <cacheHierarchy uniqueName="[Measures].[Soma de Vendas]" caption="Soma de Vendas" measure="1" displayFolder="" measureGroup="TB_Vendas" count="0"/>
    <cacheHierarchy uniqueName="[Measures].[Vendas Totais]" caption="Vendas Totais" measure="1" displayFolder="" measureGroup="TB_Vendas" count="0"/>
    <cacheHierarchy uniqueName="[Measures].[% Categoria]" caption="% Categoria" measure="1" displayFolder="" measureGroup="TB_Vendas" count="0"/>
    <cacheHierarchy uniqueName="[Measures].[% Restante]" caption="% Restante" measure="1" displayFolder="" measureGroup="TB_Vendas" count="0"/>
    <cacheHierarchy uniqueName="[Measures].[Soma_Vendas Hist]" caption="Soma_Vendas Hist" measure="1" displayFolder="" measureGroup="TB_Vendas_Hist" count="0"/>
    <cacheHierarchy uniqueName="[Measures].[Vendas_Hist Totais]" caption="Vendas_Hist Totais" measure="1" displayFolder="" measureGroup="TB_Vendas_Hist" count="0"/>
    <cacheHierarchy uniqueName="[Measures].[% Categoria_Hist]" caption="% Categoria_Hist" measure="1" displayFolder="" measureGroup="TB_Vendas_Hist" count="0"/>
    <cacheHierarchy uniqueName="[Measures].[% Restante_Hist]" caption="% Restante_Hist" measure="1" displayFolder="" measureGroup="TB_Vendas_Hist" count="0"/>
    <cacheHierarchy uniqueName="[Measures].[__XL_Count TB_Produtos]" caption="__XL_Count TB_Produtos" measure="1" displayFolder="" measureGroup="TB_Produtos" count="0" hidden="1"/>
    <cacheHierarchy uniqueName="[Measures].[__XL_Count TB_Vendas]" caption="__XL_Count TB_Vendas" measure="1" displayFolder="" measureGroup="TB_Vendas" count="0" hidden="1"/>
    <cacheHierarchy uniqueName="[Measures].[__XL_Count Intervalo]" caption="__XL_Count Intervalo" measure="1" displayFolder="" measureGroup="Intervalo" count="0" hidden="1"/>
    <cacheHierarchy uniqueName="[Measures].[__XL_Count TB_Vendas_Hist]" caption="__XL_Count TB_Vendas_Hist" measure="1" displayFolder="" measureGroup="TB_Vendas_Hist" count="0" hidden="1"/>
    <cacheHierarchy uniqueName="[Measures].[__No measures defined]" caption="__No measures defined" measure="1" displayFolder="" count="0" hidden="1"/>
  </cacheHierarchies>
  <kpis count="0"/>
  <extLst>
    <ext xmlns:x14="http://schemas.microsoft.com/office/spreadsheetml/2009/9/main" uri="{725AE2AE-9491-48be-B2B4-4EB974FC3084}">
      <x14:pivotCacheDefinition slicerData="1" pivotCacheId="1579857198" supportSubqueryNonVisual="1" supportSubqueryCalcMem="1" supportAddCalcMems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0">
  <r>
    <s v="PR001"/>
    <x v="0"/>
    <s v="P"/>
    <x v="0"/>
    <n v="48"/>
    <n v="65.900000000000006"/>
  </r>
  <r>
    <s v="PR002"/>
    <x v="0"/>
    <s v="M"/>
    <x v="0"/>
    <n v="17"/>
    <n v="69.900000000000006"/>
  </r>
  <r>
    <s v="PR003"/>
    <x v="0"/>
    <s v="G"/>
    <x v="0"/>
    <n v="25"/>
    <n v="70.900000000000006"/>
  </r>
  <r>
    <s v="PR004"/>
    <x v="1"/>
    <s v="Único"/>
    <x v="1"/>
    <n v="36"/>
    <n v="145"/>
  </r>
  <r>
    <s v="PR005"/>
    <x v="2"/>
    <s v="Único"/>
    <x v="1"/>
    <n v="21"/>
    <n v="259.89999999999998"/>
  </r>
  <r>
    <s v="PR006"/>
    <x v="3"/>
    <s v="Único"/>
    <x v="1"/>
    <n v="23"/>
    <n v="39.9"/>
  </r>
  <r>
    <s v="PR007"/>
    <x v="4"/>
    <s v="P"/>
    <x v="0"/>
    <n v="24"/>
    <n v="85.9"/>
  </r>
  <r>
    <s v="PR008"/>
    <x v="4"/>
    <s v="M"/>
    <x v="0"/>
    <n v="35"/>
    <n v="89.9"/>
  </r>
  <r>
    <s v="PR009"/>
    <x v="4"/>
    <s v="G"/>
    <x v="0"/>
    <n v="47"/>
    <n v="92.9"/>
  </r>
  <r>
    <s v="PR010"/>
    <x v="5"/>
    <s v="P"/>
    <x v="0"/>
    <n v="42"/>
    <n v="44.9"/>
  </r>
  <r>
    <s v="PR011"/>
    <x v="5"/>
    <s v="M"/>
    <x v="0"/>
    <n v="32"/>
    <n v="46.9"/>
  </r>
  <r>
    <s v="PR012"/>
    <x v="5"/>
    <s v="G"/>
    <x v="0"/>
    <n v="45"/>
    <n v="48.9"/>
  </r>
  <r>
    <s v="PR013"/>
    <x v="6"/>
    <s v="P"/>
    <x v="0"/>
    <n v="19"/>
    <n v="39.9"/>
  </r>
  <r>
    <s v="PR014"/>
    <x v="6"/>
    <s v="M"/>
    <x v="0"/>
    <n v="37"/>
    <n v="39.9"/>
  </r>
  <r>
    <s v="PR015"/>
    <x v="6"/>
    <s v="G"/>
    <x v="0"/>
    <n v="16"/>
    <n v="42.5"/>
  </r>
  <r>
    <s v="PR016"/>
    <x v="7"/>
    <s v="P"/>
    <x v="0"/>
    <n v="43"/>
    <n v="25.9"/>
  </r>
  <r>
    <s v="PR017"/>
    <x v="8"/>
    <s v="M"/>
    <x v="0"/>
    <n v="46"/>
    <n v="29.9"/>
  </r>
  <r>
    <s v="PR018"/>
    <x v="8"/>
    <s v="G"/>
    <x v="0"/>
    <n v="0"/>
    <n v="32.9"/>
  </r>
  <r>
    <s v="PR019"/>
    <x v="9"/>
    <s v="Único"/>
    <x v="1"/>
    <n v="2"/>
    <n v="49.9"/>
  </r>
  <r>
    <s v="PR020"/>
    <x v="10"/>
    <s v="P"/>
    <x v="0"/>
    <n v="34"/>
    <n v="299.89999999999998"/>
  </r>
  <r>
    <s v="PR021"/>
    <x v="10"/>
    <s v="M"/>
    <x v="0"/>
    <n v="34"/>
    <n v="302.89999999999998"/>
  </r>
  <r>
    <s v="PR022"/>
    <x v="10"/>
    <s v="G"/>
    <x v="0"/>
    <n v="35"/>
    <n v="300"/>
  </r>
  <r>
    <s v="PR023"/>
    <x v="11"/>
    <s v="P"/>
    <x v="0"/>
    <n v="49"/>
    <n v="249.9"/>
  </r>
  <r>
    <s v="PR024"/>
    <x v="11"/>
    <s v="M"/>
    <x v="0"/>
    <n v="16"/>
    <n v="259.89999999999998"/>
  </r>
  <r>
    <s v="PR025"/>
    <x v="11"/>
    <s v="G"/>
    <x v="0"/>
    <n v="41"/>
    <n v="299.89999999999998"/>
  </r>
  <r>
    <s v="PR026"/>
    <x v="12"/>
    <s v="Único"/>
    <x v="1"/>
    <n v="32"/>
    <n v="349.9"/>
  </r>
  <r>
    <s v="PR027"/>
    <x v="13"/>
    <s v="Único"/>
    <x v="1"/>
    <n v="45"/>
    <n v="120"/>
  </r>
  <r>
    <s v="PR028"/>
    <x v="14"/>
    <n v="36"/>
    <x v="2"/>
    <n v="37"/>
    <n v="249.9"/>
  </r>
  <r>
    <s v="PR029"/>
    <x v="14"/>
    <n v="37"/>
    <x v="2"/>
    <n v="41"/>
    <n v="255"/>
  </r>
  <r>
    <s v="PR030"/>
    <x v="14"/>
    <n v="38"/>
    <x v="2"/>
    <n v="30"/>
    <n v="259.89999999999998"/>
  </r>
  <r>
    <s v="PR031"/>
    <x v="15"/>
    <n v="36"/>
    <x v="2"/>
    <n v="27"/>
    <n v="245"/>
  </r>
  <r>
    <s v="PR032"/>
    <x v="15"/>
    <n v="37"/>
    <x v="2"/>
    <n v="41"/>
    <n v="250"/>
  </r>
  <r>
    <s v="PR033"/>
    <x v="15"/>
    <n v="38"/>
    <x v="2"/>
    <n v="43"/>
    <n v="259.89999999999998"/>
  </r>
  <r>
    <s v="PR034"/>
    <x v="16"/>
    <s v="P"/>
    <x v="0"/>
    <n v="43"/>
    <n v="89.9"/>
  </r>
  <r>
    <s v="PR035"/>
    <x v="16"/>
    <s v="M"/>
    <x v="0"/>
    <n v="18"/>
    <n v="91.4"/>
  </r>
  <r>
    <s v="PR036"/>
    <x v="16"/>
    <s v="G"/>
    <x v="0"/>
    <n v="45"/>
    <n v="93.5"/>
  </r>
  <r>
    <s v="PR037"/>
    <x v="17"/>
    <s v="P"/>
    <x v="0"/>
    <n v="34"/>
    <n v="140"/>
  </r>
  <r>
    <s v="PR038"/>
    <x v="17"/>
    <s v="M"/>
    <x v="0"/>
    <n v="47"/>
    <n v="142.9"/>
  </r>
  <r>
    <s v="PR039"/>
    <x v="17"/>
    <s v="G"/>
    <x v="0"/>
    <n v="50"/>
    <n v="146"/>
  </r>
  <r>
    <s v="PR040"/>
    <x v="18"/>
    <s v="P"/>
    <x v="0"/>
    <n v="16"/>
    <n v="70"/>
  </r>
  <r>
    <s v="PR041"/>
    <x v="18"/>
    <s v="M"/>
    <x v="0"/>
    <n v="21"/>
    <n v="54.9"/>
  </r>
  <r>
    <s v="PR042"/>
    <x v="18"/>
    <s v="G"/>
    <x v="0"/>
    <n v="43"/>
    <n v="54.9"/>
  </r>
  <r>
    <s v="PR043"/>
    <x v="19"/>
    <s v="P"/>
    <x v="0"/>
    <n v="43"/>
    <n v="72.5"/>
  </r>
  <r>
    <s v="PR044"/>
    <x v="19"/>
    <s v="M"/>
    <x v="0"/>
    <n v="41"/>
    <n v="72.5"/>
  </r>
  <r>
    <s v="PR045"/>
    <x v="19"/>
    <s v="G"/>
    <x v="0"/>
    <n v="49"/>
    <n v="72.5"/>
  </r>
  <r>
    <s v="PR046"/>
    <x v="20"/>
    <s v="P"/>
    <x v="0"/>
    <n v="15"/>
    <n v="289.89999999999998"/>
  </r>
  <r>
    <s v="PR047"/>
    <x v="20"/>
    <s v="M"/>
    <x v="0"/>
    <n v="10"/>
    <n v="289.89999999999998"/>
  </r>
  <r>
    <s v="PR048"/>
    <x v="20"/>
    <s v="G"/>
    <x v="0"/>
    <n v="21"/>
    <n v="289.89999999999998"/>
  </r>
  <r>
    <s v="PR049"/>
    <x v="21"/>
    <s v="P"/>
    <x v="0"/>
    <n v="8"/>
    <n v="32.9"/>
  </r>
  <r>
    <s v="PR050"/>
    <x v="21"/>
    <s v="M"/>
    <x v="0"/>
    <n v="42"/>
    <n v="32.9"/>
  </r>
  <r>
    <s v="PR051"/>
    <x v="21"/>
    <s v="G"/>
    <x v="0"/>
    <n v="48"/>
    <n v="32.9"/>
  </r>
  <r>
    <s v="PR052"/>
    <x v="22"/>
    <s v="P"/>
    <x v="0"/>
    <n v="35"/>
    <n v="49.9"/>
  </r>
  <r>
    <s v="PR053"/>
    <x v="22"/>
    <s v="M"/>
    <x v="0"/>
    <n v="40"/>
    <n v="49.9"/>
  </r>
  <r>
    <s v="PR054"/>
    <x v="22"/>
    <s v="G"/>
    <x v="0"/>
    <n v="18"/>
    <n v="49.9"/>
  </r>
  <r>
    <s v="PR055"/>
    <x v="23"/>
    <n v="35"/>
    <x v="2"/>
    <n v="48"/>
    <n v="89.9"/>
  </r>
  <r>
    <s v="PR056"/>
    <x v="23"/>
    <n v="36"/>
    <x v="2"/>
    <n v="38"/>
    <n v="89.9"/>
  </r>
  <r>
    <s v="PR057"/>
    <x v="23"/>
    <n v="37"/>
    <x v="2"/>
    <n v="45"/>
    <n v="89.9"/>
  </r>
  <r>
    <s v="PR058"/>
    <x v="24"/>
    <s v="P"/>
    <x v="0"/>
    <n v="40"/>
    <n v="180"/>
  </r>
  <r>
    <s v="PR059"/>
    <x v="24"/>
    <s v="M"/>
    <x v="0"/>
    <n v="35"/>
    <n v="180"/>
  </r>
  <r>
    <s v="PR060"/>
    <x v="24"/>
    <s v="G"/>
    <x v="0"/>
    <n v="35"/>
    <n v="18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8AF4437-D742-4009-A878-93CE27DC09FF}" name="Tabela dinâmica3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E3:F7" firstHeaderRow="1" firstDataRow="1" firstDataCol="1"/>
  <pivotFields count="6">
    <pivotField showAll="0"/>
    <pivotField dataField="1" showAll="0"/>
    <pivotField showAll="0"/>
    <pivotField axis="axisRow" showAll="0">
      <items count="5">
        <item x="0"/>
        <item x="1"/>
        <item x="2"/>
        <item m="1" x="3"/>
        <item t="default"/>
      </items>
    </pivotField>
    <pivotField showAll="0"/>
    <pivotField showAll="0"/>
  </pivotFields>
  <rowFields count="1">
    <field x="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Contagem de Produtos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11AC2DB-9D34-4C73-9C17-69E49E83318C}" name="TBDN_Produtos" cacheId="0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>
  <location ref="A3:C7" firstHeaderRow="0" firstDataRow="1" firstDataCol="1"/>
  <pivotFields count="6">
    <pivotField showAll="0"/>
    <pivotField axis="axisRow" showAll="0">
      <items count="27">
        <item x="0"/>
        <item x="1"/>
        <item x="2"/>
        <item x="3"/>
        <item x="24"/>
        <item x="4"/>
        <item x="5"/>
        <item x="18"/>
        <item x="6"/>
        <item x="7"/>
        <item x="8"/>
        <item x="21"/>
        <item x="9"/>
        <item x="10"/>
        <item x="20"/>
        <item x="11"/>
        <item x="12"/>
        <item x="13"/>
        <item x="22"/>
        <item x="23"/>
        <item x="14"/>
        <item x="15"/>
        <item x="16"/>
        <item x="19"/>
        <item x="17"/>
        <item m="1" x="25"/>
        <item t="default"/>
      </items>
    </pivotField>
    <pivotField showAll="0"/>
    <pivotField axis="axisRow" showAll="0">
      <items count="5">
        <item sd="0" x="0"/>
        <item sd="0" x="1"/>
        <item sd="0" x="2"/>
        <item sd="0" m="1" x="3"/>
        <item t="default"/>
      </items>
    </pivotField>
    <pivotField dataField="1" showAll="0"/>
    <pivotField dataField="1" showAll="0"/>
  </pivotFields>
  <rowFields count="2">
    <field x="3"/>
    <field x="1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Soma de Estoque" fld="4" baseField="0" baseItem="0"/>
    <dataField name="Soma de Preço Unitário" fld="5" baseField="3" baseItem="0" numFmtId="165"/>
  </dataFields>
  <formats count="4">
    <format dxfId="6">
      <pivotArea collapsedLevelsAreSubtotals="1" fieldPosition="0">
        <references count="1">
          <reference field="3" count="0"/>
        </references>
      </pivotArea>
    </format>
    <format dxfId="5">
      <pivotArea dataOnly="0" labelOnly="1" fieldPosition="0">
        <references count="1">
          <reference field="3" count="0"/>
        </references>
      </pivotArea>
    </format>
    <format dxfId="4">
      <pivotArea outline="0" fieldPosition="0">
        <references count="1">
          <reference field="4294967294" count="1">
            <x v="1"/>
          </reference>
        </references>
      </pivotArea>
    </format>
    <format dxfId="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</formats>
  <pivotTableStyleInfo name="PivotStyleLight7" showRowHeaders="1" showColHeaders="1" showRowStripes="1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5468F15-E3BC-4894-A1CF-6457309BCFD3}" name="Tabela dinâmica2" cacheId="2" dataPosition="0" applyNumberFormats="0" applyBorderFormats="0" applyFontFormats="0" applyPatternFormats="0" applyAlignmentFormats="0" applyWidthHeightFormats="1" dataCaption="Valores" tag="c3573571-e117-4642-8ccd-b311d841ec66" updatedVersion="8" minRefreshableVersion="3" useAutoFormatting="1" itemPrintTitles="1" createdVersion="8" indent="0" outline="1" outlineData="1" multipleFieldFilters="0" chartFormat="8">
  <location ref="E3:H7" firstHeaderRow="0" firstDataRow="1" firstDataCol="1"/>
  <pivotFields count="4">
    <pivotField axis="axisRow" allDrilled="1" subtotalTop="0" showAll="0" dataSourceSort="1" defaultSubtotal="0" defaultAttributeDrillState="1">
      <items count="3">
        <item x="0"/>
        <item x="1"/>
        <item x="2"/>
      </items>
    </pivotField>
    <pivotField dataField="1" subtotalTop="0" showAll="0" defaultSubtotal="0"/>
    <pivotField dataField="1" subtotalTop="0" showAll="0" defaultSubtotal="0"/>
    <pivotField dataField="1" subtotalTop="0" showAll="0" defaultSubtota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fld="1" subtotal="count" baseField="0" baseItem="0"/>
    <dataField fld="2" subtotal="count" baseField="0" baseItem="0"/>
    <dataField name="Soma de Total" fld="3" baseField="0" baseItem="1" numFmtId="165"/>
  </dataFields>
  <formats count="2">
    <format dxfId="2">
      <pivotArea outline="0" collapsedLevelsAreSubtotals="1" fieldPosition="0">
        <references count="1">
          <reference field="4294967294" count="2" selected="0">
            <x v="0"/>
            <x v="1"/>
          </reference>
        </references>
      </pivotArea>
    </format>
    <format dxfId="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Hierarchies count="56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13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B_Venda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89060B4-2C19-4088-9834-1C848FA891D0}" name="TBDN_Vendas" cacheId="1" applyNumberFormats="0" applyBorderFormats="0" applyFontFormats="0" applyPatternFormats="0" applyAlignmentFormats="0" applyWidthHeightFormats="1" dataCaption="Valores" tag="bc3dc771-d3ba-40d4-8642-502c32103ea2" updatedVersion="8" minRefreshableVersion="5" useAutoFormatting="1" itemPrintTitles="1" createdVersion="8" indent="0" outline="1" outlineData="1" multipleFieldFilters="0" chartFormat="4">
  <location ref="A3:C12" firstHeaderRow="0" firstDataRow="1" firstDataCol="1"/>
  <pivotFields count="4">
    <pivotField axis="axisRow" allDrilled="1" subtotalTop="0" showAll="0" dataSourceSort="1" defaultSubtotal="0" defaultAttributeDrillState="1">
      <items count="8">
        <item x="0"/>
        <item x="1"/>
        <item x="2"/>
        <item x="3"/>
        <item x="4"/>
        <item x="5"/>
        <item x="6"/>
        <item x="7"/>
      </items>
    </pivotField>
    <pivotField dataField="1" subtotalTop="0" showAll="0" defaultSubtotal="0"/>
    <pivotField dataField="1" subtotalTop="0" showAll="0" defaultSubtotal="0"/>
    <pivotField allDrilled="1" subtotalTop="0" showAll="0" dataSourceSort="1" defaultSubtotal="0" defaultAttributeDrillState="1"/>
  </pivotFields>
  <rowFields count="1">
    <field x="0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-2"/>
  </colFields>
  <colItems count="2">
    <i>
      <x/>
    </i>
    <i i="1">
      <x v="1"/>
    </i>
  </colItems>
  <dataFields count="2">
    <dataField name="Soma de Total" fld="2" baseField="0" baseItem="7" numFmtId="165"/>
    <dataField name="Soma de Qtd" fld="1" baseField="0" baseItem="0"/>
  </dataFields>
  <chartFormats count="2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Hierarchies count="56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Soma de Total"/>
    <pivotHierarchy dragToData="1"/>
    <pivotHierarchy dragToData="1" caption="Contagem de Total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filters count="1">
    <filter fld="3" type="dateBetween" evalOrder="-1" id="4" name="[TB_Vendas].[Data]">
      <autoFilter ref="A1">
        <filterColumn colId="0">
          <customFilters and="1">
            <customFilter operator="greaterThanOrEqual" val="45017"/>
            <customFilter operator="lessThanOrEqual" val="45138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rowHierarchiesUsage count="1">
    <rowHierarchyUsage hierarchyUsage="23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B_Vendas]"/>
        <x15:activeTabTopLevelEntity name="[TB_Produto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1E40815-5721-4616-88CA-FF2DD5A3FF15}" name="TBDN_Vendedores" cacheId="3" applyNumberFormats="0" applyBorderFormats="0" applyFontFormats="0" applyPatternFormats="0" applyAlignmentFormats="0" applyWidthHeightFormats="1" dataCaption="Valores" tag="dcf589ae-5672-4650-a21a-b4d454948888" updatedVersion="8" minRefreshableVersion="3" itemPrintTitles="1" createdVersion="8" indent="0" outline="1" outlineData="1" multipleFieldFilters="0" chartFormat="4">
  <location ref="A3:B9" firstHeaderRow="1" firstDataRow="1" firstDataCol="1"/>
  <pivotFields count="2">
    <pivotField axis="axisRow" allDrilled="1" subtotalTop="0" showAll="0" sortType="ascending" defaultSubtotal="0" defaultAttributeDrillState="1">
      <items count="5">
        <item x="0"/>
        <item x="1"/>
        <item x="2"/>
        <item x="3"/>
        <item x="4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subtotalTop="0" showAll="0" defaultSubtotal="0"/>
  </pivotFields>
  <rowFields count="1">
    <field x="0"/>
  </rowFields>
  <rowItems count="6">
    <i>
      <x v="2"/>
    </i>
    <i>
      <x v="1"/>
    </i>
    <i>
      <x/>
    </i>
    <i>
      <x v="4"/>
    </i>
    <i>
      <x v="3"/>
    </i>
    <i t="grand">
      <x/>
    </i>
  </rowItems>
  <colItems count="1">
    <i/>
  </colItems>
  <dataFields count="1">
    <dataField name="Soma de Total" fld="1" baseField="0" baseItem="2" numFmtId="165"/>
  </dataFields>
  <chartFormats count="1">
    <chartFormat chart="1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56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1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Intervalo]"/>
        <x15:activeTabTopLevelEntity name="[TB_Venda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5065BE9-BBF0-4C83-B66D-998232AFDEF2}" name="Tabela dinâmica6" cacheId="6" applyNumberFormats="0" applyBorderFormats="0" applyFontFormats="0" applyPatternFormats="0" applyAlignmentFormats="0" applyWidthHeightFormats="1" dataCaption="Valores" tag="5175d356-c610-499f-8a03-ecac2ba9fca0" updatedVersion="8" minRefreshableVersion="3" useAutoFormatting="1" itemPrintTitles="1" createdVersion="5" indent="0" outline="1" outlineData="1" multipleFieldFilters="0">
  <location ref="H3:K7" firstHeaderRow="0" firstDataRow="1" firstDataCol="1"/>
  <pivotFields count="5">
    <pivotField axis="axisRow" allDrilled="1" subtotalTop="0" showAll="0" dataSourceSort="1" defaultSubtotal="0" defaultAttributeDrillState="1">
      <items count="3">
        <item x="0"/>
        <item x="1"/>
        <item x="2"/>
      </items>
    </pivotField>
    <pivotField dataField="1" subtotalTop="0" showAll="0" defaultSubtotal="0"/>
    <pivotField dataField="1" subtotalTop="0" showAll="0" defaultSubtotal="0"/>
    <pivotField dataField="1" subtotalTop="0" showAll="0" defaultSubtotal="0"/>
    <pivotField allDrilled="1" subtotalTop="0" showAll="0" dataSourceSort="1" defaultSubtotal="0" defaultAttributeDrillState="1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fld="1" subtotal="count" baseField="0" baseItem="0" numFmtId="9"/>
    <dataField fld="2" subtotal="count" baseField="0" baseItem="0" numFmtId="9"/>
    <dataField fld="3" subtotal="count" baseField="0" baseItem="0" numFmtId="44"/>
  </dataFields>
  <pivotHierarchies count="56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26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B_Vendas_Hist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4D7316C-C78F-4110-B4A3-E61BBD320EF0}" name="Tabela dinâmica4" cacheId="5" applyNumberFormats="0" applyBorderFormats="0" applyFontFormats="0" applyPatternFormats="0" applyAlignmentFormats="0" applyWidthHeightFormats="1" dataCaption="Valores" tag="b28019d9-a326-485f-9730-7abd77599ba1" updatedVersion="8" minRefreshableVersion="3" useAutoFormatting="1" itemPrintTitles="1" createdVersion="8" indent="0" outline="1" outlineData="1" multipleFieldFilters="0" chartFormat="2">
  <location ref="E3:F9" firstHeaderRow="1" firstDataRow="1" firstDataCol="1"/>
  <pivotFields count="3">
    <pivotField axis="axisRow" allDrilled="1" subtotalTop="0" showAll="0" sortType="ascending" defaultSubtotal="0" defaultAttributeDrillState="1">
      <items count="5">
        <item x="0"/>
        <item x="1"/>
        <item x="2"/>
        <item x="3"/>
        <item x="4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subtotalTop="0" showAll="0" defaultSubtotal="0"/>
    <pivotField allDrilled="1" subtotalTop="0" showAll="0" dataSourceSort="1" defaultSubtotal="0" defaultAttributeDrillState="1"/>
  </pivotFields>
  <rowFields count="1">
    <field x="0"/>
  </rowFields>
  <rowItems count="6">
    <i>
      <x v="2"/>
    </i>
    <i>
      <x v="3"/>
    </i>
    <i>
      <x/>
    </i>
    <i>
      <x v="4"/>
    </i>
    <i>
      <x v="1"/>
    </i>
    <i t="grand">
      <x/>
    </i>
  </rowItems>
  <colItems count="1">
    <i/>
  </colItems>
  <dataFields count="1">
    <dataField name="Soma de Total" fld="1" baseField="0" baseItem="0" numFmtId="44"/>
  </dataFields>
  <chartFormats count="1">
    <chartFormat chart="1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56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1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Intervalo]"/>
        <x15:activeTabTopLevelEntity name="[TB_Vendas_Hist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ED7A82A-126D-463C-9B27-0D210F018BA4}" name="Tabela dinâmica1" cacheId="4" applyNumberFormats="0" applyBorderFormats="0" applyFontFormats="0" applyPatternFormats="0" applyAlignmentFormats="0" applyWidthHeightFormats="1" dataCaption="Valores" tag="65d66300-0cfb-4913-ab39-f6807e6b0016" updatedVersion="8" minRefreshableVersion="3" useAutoFormatting="1" itemPrintTitles="1" createdVersion="8" indent="0" outline="1" outlineData="1" multipleFieldFilters="0" chartFormat="2">
  <location ref="A3:C16" firstHeaderRow="0" firstDataRow="1" firstDataCol="1"/>
  <pivotFields count="4">
    <pivotField axis="axisRow" allDrilled="1" subtotalTop="0" showAll="0" dataSourceSort="1" defaultSubtotal="0" defaultAttributeDrillState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  <pivotField dataField="1" subtotalTop="0" showAll="0" defaultSubtotal="0"/>
    <pivotField dataField="1" subtotalTop="0" showAll="0" defaultSubtotal="0"/>
    <pivotField allDrilled="1" subtotalTop="0" showAll="0" dataSourceSort="1" defaultSubtotal="0" defaultAttributeDrillState="1"/>
  </pivotFields>
  <rowFields count="1"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2">
    <i>
      <x/>
    </i>
    <i i="1">
      <x v="1"/>
    </i>
  </colItems>
  <dataFields count="2">
    <dataField name="Soma de Total" fld="1" baseField="0" baseItem="0" numFmtId="44"/>
    <dataField name="Soma de Qtd" fld="2" baseField="0" baseItem="0"/>
  </dataFields>
  <chartFormats count="4">
    <chartFormat chart="1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4">
      <pivotArea type="data" outline="0" fieldPosition="0">
        <references count="2">
          <reference field="4294967294" count="1" selected="0">
            <x v="1"/>
          </reference>
          <reference field="0" count="1" selected="0">
            <x v="0"/>
          </reference>
        </references>
      </pivotArea>
    </chartFormat>
    <chartFormat chart="1" format="5">
      <pivotArea type="data" outline="0" fieldPosition="0">
        <references count="2">
          <reference field="4294967294" count="1" selected="0">
            <x v="1"/>
          </reference>
          <reference field="0" count="1" selected="0">
            <x v="4"/>
          </reference>
        </references>
      </pivotArea>
    </chartFormat>
  </chartFormats>
  <pivotHierarchies count="56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34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Meteora Ecommerce - FINAL AULA 5 - DESAFIO RESOLVIDO.xlsx!TB_Vendas_Hist">
        <x15:activeTabTopLevelEntity name="[TB_Vendas_Hist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1" xr16:uid="{CF844591-4483-4949-866A-C199888C8EBC}" autoFormatId="16" applyNumberFormats="0" applyBorderFormats="0" applyFontFormats="0" applyPatternFormats="0" applyAlignmentFormats="0" applyWidthHeightFormats="0">
  <queryTableRefresh nextId="9">
    <queryTableFields count="8">
      <queryTableField id="1" name="Data" tableColumnId="1"/>
      <queryTableField id="2" name="Código" tableColumnId="2"/>
      <queryTableField id="3" name="Categoria" tableColumnId="3"/>
      <queryTableField id="4" name="Qtd" tableColumnId="4"/>
      <queryTableField id="5" name="Preço Unitário" tableColumnId="5"/>
      <queryTableField id="6" name="Desconto Final" tableColumnId="6"/>
      <queryTableField id="7" name="Total" tableColumnId="7"/>
      <queryTableField id="8" name="Vendedor" tableColumnId="8"/>
    </queryTableFields>
  </queryTableRefresh>
</queryTable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Categoria1" xr10:uid="{54E26E9F-7892-4ED2-B74F-11910F4F3CC5}" sourceName="Categoria">
  <pivotTables>
    <pivotTable tabId="35" name="TBDN_Produtos"/>
    <pivotTable tabId="35" name="Tabela dinâmica3"/>
  </pivotTables>
  <data>
    <tabular pivotCacheId="188848658">
      <items count="4">
        <i x="0" s="1"/>
        <i x="1" s="1"/>
        <i x="2" s="1"/>
        <i x="3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Data__Ano" xr10:uid="{C9962DF3-283E-448C-BDC0-F1B6D33E330B}" sourceName="[TB_Vendas_Hist].[Data (Ano)]">
  <pivotTables>
    <pivotTable tabId="42" name="Tabela dinâmica1"/>
    <pivotTable tabId="42" name="Tabela dinâmica4"/>
    <pivotTable tabId="42" name="Tabela dinâmica6"/>
  </pivotTables>
  <data>
    <olap pivotCacheId="1579857198">
      <levels count="2">
        <level uniqueName="[TB_Vendas_Hist].[Data (Ano)].[(All)]" sourceCaption="(All)" count="0"/>
        <level uniqueName="[TB_Vendas_Hist].[Data (Ano)].[Data (Ano)]" sourceCaption="Data (Ano)" count="2">
          <ranges>
            <range startItem="0">
              <i n="[TB_Vendas_Hist].[Data (Ano)].&amp;[2021]" c="2021"/>
              <i n="[TB_Vendas_Hist].[Data (Ano)].&amp;[2022]" c="2022"/>
            </range>
          </ranges>
        </level>
      </levels>
      <selections count="1">
        <selection n="[TB_Vendas_Hist].[Data (Ano)].[All]"/>
      </selections>
    </olap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Data__Mês" xr10:uid="{C4C8AAF2-0393-47BB-92BA-42803A614AE6}" sourceName="[TB_Vendas_Hist].[Data (Mês)]">
  <pivotTables>
    <pivotTable tabId="42" name="Tabela dinâmica1"/>
    <pivotTable tabId="42" name="Tabela dinâmica4"/>
  </pivotTables>
  <data>
    <olap pivotCacheId="1579857198">
      <levels count="2">
        <level uniqueName="[TB_Vendas_Hist].[Data (Mês)].[(All)]" sourceCaption="(All)" count="0"/>
        <level uniqueName="[TB_Vendas_Hist].[Data (Mês)].[Data (Mês)]" sourceCaption="Data (Mês)" count="12">
          <ranges>
            <range startItem="0">
              <i n="[TB_Vendas_Hist].[Data (Mês)].&amp;[jan]" c="jan"/>
              <i n="[TB_Vendas_Hist].[Data (Mês)].&amp;[fev]" c="fev"/>
              <i n="[TB_Vendas_Hist].[Data (Mês)].&amp;[mar]" c="mar"/>
              <i n="[TB_Vendas_Hist].[Data (Mês)].&amp;[abr]" c="abr"/>
              <i n="[TB_Vendas_Hist].[Data (Mês)].&amp;[mai]" c="mai"/>
              <i n="[TB_Vendas_Hist].[Data (Mês)].&amp;[jun]" c="jun"/>
              <i n="[TB_Vendas_Hist].[Data (Mês)].&amp;[jul]" c="jul"/>
              <i n="[TB_Vendas_Hist].[Data (Mês)].&amp;[ago]" c="ago"/>
              <i n="[TB_Vendas_Hist].[Data (Mês)].&amp;[set]" c="set"/>
              <i n="[TB_Vendas_Hist].[Data (Mês)].&amp;[out]" c="out"/>
              <i n="[TB_Vendas_Hist].[Data (Mês)].&amp;[nov]" c="nov"/>
              <i n="[TB_Vendas_Hist].[Data (Mês)].&amp;[dez]" c="dez"/>
            </range>
          </ranges>
        </level>
      </levels>
      <selections count="1">
        <selection n="[TB_Vendas_Hist].[Data (Mês)].[All]"/>
      </selections>
    </olap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ategoria 1" xr10:uid="{6404326A-D211-4EA3-8165-FC1463C7F321}" cache="SegmentaçãodeDados_Categoria1" caption="Categoria" columnCount="3" style="SlicerStyleLight6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Data (Ano)" xr10:uid="{D9CF6E74-0311-462F-B035-B63E81D36F97}" cache="SegmentaçãodeDados_Data__Ano" caption="Ano" columnCount="2" level="1" style="SlicerStyleLight2" rowHeight="234950"/>
  <slicer name="Data (Mês)" xr10:uid="{4275E101-DF44-4FDF-BF44-FBF2903D3356}" cache="SegmentaçãodeDados_Data__Mês" caption="Mês" columnCount="12" level="1" style="SlicerStyleLight2" rowHeight="234950"/>
</slicer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0AC111B-A369-4C0B-9503-7C5B9442DAEA}" name="TB_Produtos" displayName="TB_Produtos" ref="B6:G66" totalsRowShown="0" headerRowDxfId="30">
  <autoFilter ref="B6:G66" xr:uid="{40AC111B-A369-4C0B-9503-7C5B9442DAEA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2F8ED5FF-48A1-488E-9DF1-FE060F71A415}" name="Código" dataDxfId="29"/>
    <tableColumn id="2" xr3:uid="{E100D4E2-C3A0-43FF-A1D9-90A4BC2A9918}" name="Produtos"/>
    <tableColumn id="3" xr3:uid="{2EF7FEE0-6B6F-4534-86A0-46B6555B7BEF}" name="Tamanho" dataDxfId="28"/>
    <tableColumn id="4" xr3:uid="{4435A4B8-E7F0-4D66-A4F8-6A9FEAA36D5A}" name="Categoria"/>
    <tableColumn id="6" xr3:uid="{15F9CACC-A558-4A20-80CF-C2ADA2603221}" name="Estoque" dataDxfId="27"/>
    <tableColumn id="5" xr3:uid="{CA8AD0DE-58EC-4839-85FB-1DD75DA28087}" name="Preço Unitário" dataDxfId="26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D739091-30BD-4C30-BDDA-7504C0C4B6E2}" name="TB_Vendas" displayName="TB_Vendas" ref="A4:M86" totalsRowShown="0" headerRowDxfId="25" dataDxfId="24" headerRowCellStyle="Cabeçalho Meteora">
  <autoFilter ref="A4:M86" xr:uid="{AD739091-30BD-4C30-BDDA-7504C0C4B6E2}"/>
  <tableColumns count="13">
    <tableColumn id="7" xr3:uid="{5E8DE7C3-CDB6-4314-A5CC-C44D3C21973F}" name="Nº" dataDxfId="23">
      <calculatedColumnFormula>MONTH(TB_Vendas[[#This Row],[Data]])</calculatedColumnFormula>
    </tableColumn>
    <tableColumn id="1" xr3:uid="{43632F1F-6978-4CE7-BB13-7CCE587D6821}" name="Data" dataDxfId="22"/>
    <tableColumn id="12" xr3:uid="{205A55AB-454E-4288-AE23-042C3C399E7A}" name="Código" dataDxfId="21"/>
    <tableColumn id="16" xr3:uid="{059789B1-50A2-47F3-849D-D1EE26B94731}" name="Categoria" dataDxfId="20">
      <calculatedColumnFormula>_xlfn.XLOOKUP(TB_Vendas[[#This Row],[Código]],TB_Produtos[Código],TB_Produtos[Categoria])</calculatedColumnFormula>
    </tableColumn>
    <tableColumn id="5" xr3:uid="{7DC2ADED-AF8A-4BC8-A38E-FEF676FE49C9}" name="Qtd" dataDxfId="19"/>
    <tableColumn id="9" xr3:uid="{05B7315B-2774-41BC-AFEC-4A19E452D6C7}" name="Preço Unitário" dataDxfId="18">
      <calculatedColumnFormula>VLOOKUP(TB_Vendas[[#This Row],[Código]],Produtos!$B$6:$G$66,6,0)</calculatedColumnFormula>
    </tableColumn>
    <tableColumn id="18" xr3:uid="{152BED38-8D5F-4FAA-8C38-58740E2353E5}" name="Indice" dataDxfId="17">
      <calculatedColumnFormula>_xlfn.XMATCH(TB_Vendas[[#This Row],[Categoria]],Desc_Categorias,0)</calculatedColumnFormula>
    </tableColumn>
    <tableColumn id="17" xr3:uid="{C4E78734-94D7-4D31-B07D-5609B855AC0F}" name="Desconto _x000a_(Passo a Passo)" dataDxfId="16" dataCellStyle="Porcentagem">
      <calculatedColumnFormula>VLOOKUP(TB_Vendas[[#This Row],[Qtd]],Desc_TabelaToda,TB_Vendas[[#This Row],[Indice]],TRUE)</calculatedColumnFormula>
    </tableColumn>
    <tableColumn id="2" xr3:uid="{4BEBDE19-FA81-4412-AC83-E0AE6998A9B4}" name="Desconto _x000a_(Diretão)" dataDxfId="15" dataCellStyle="Porcentagem">
      <calculatedColumnFormula array="1">INDEX(Desc_TabelaToda,MATCH(TB_Vendas[[#This Row],[Qtd]],Desc_Quantidades,1),MATCH(_xlfn.XLOOKUP(TB_Vendas[[#This Row],[Código]],TB_Produtos[[#All],[Código]],TB_Produtos[[#All],[Categoria]]),Desc_Categorias,0))</calculatedColumnFormula>
    </tableColumn>
    <tableColumn id="3" xr3:uid="{A390EF1B-6262-46F1-9157-812330B340F7}" name="Desconto _x000a_(Vendedor)" dataDxfId="14" dataCellStyle="Porcentagem">
      <calculatedColumnFormula>_xlfn.XLOOKUP(TB_Vendas[[#This Row],[Vendedor]],Vendedores!$A$5:$A$9,Vendedores!$D$5:$D$9)</calculatedColumnFormula>
    </tableColumn>
    <tableColumn id="4" xr3:uid="{0BDC1FEC-277F-4592-AE4E-EB3C0FEF2F34}" name="Desconto Final" dataDxfId="13" dataCellStyle="Porcentagem">
      <calculatedColumnFormula>IF(TB_Vendas[[#This Row],[Desconto 
(Diretão)]]&lt;=TB_Vendas[[#This Row],[Desconto 
(Vendedor)]],TB_Vendas[[#This Row],[Desconto 
(Diretão)]],TB_Vendas[[#This Row],[Desconto 
(Vendedor)]])</calculatedColumnFormula>
    </tableColumn>
    <tableColumn id="6" xr3:uid="{9459B662-6A4F-4486-82B1-12F67B8F842E}" name="Total" dataDxfId="12">
      <calculatedColumnFormula>TB_Vendas[[#This Row],[Preço Unitário]]*TB_Vendas[[#This Row],[Qtd]]</calculatedColumnFormula>
    </tableColumn>
    <tableColumn id="8" xr3:uid="{192FEBCA-1287-48A6-9BE6-69528F71C305}" name="Vendedor" dataDxfId="11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4BC272A-6795-4A97-8888-DB78681264A5}" name="TB_Vendas_Hist" displayName="TB_Vendas_Hist" ref="A1:H253" tableType="queryTable" totalsRowShown="0">
  <autoFilter ref="A1:H253" xr:uid="{04BC272A-6795-4A97-8888-DB78681264A5}"/>
  <tableColumns count="8">
    <tableColumn id="1" xr3:uid="{F51B9118-0A2E-490A-9F6A-B23D5A5DA636}" uniqueName="1" name="Data" queryTableFieldId="1" dataDxfId="10"/>
    <tableColumn id="2" xr3:uid="{8AEDD25B-97D5-4F29-9E05-99E0F581FFD0}" uniqueName="2" name="Código" queryTableFieldId="2" dataDxfId="9"/>
    <tableColumn id="3" xr3:uid="{709E2B07-FCC3-4092-AFD5-DD4C42111BA7}" uniqueName="3" name="Categoria" queryTableFieldId="3" dataDxfId="8"/>
    <tableColumn id="4" xr3:uid="{1DA1A178-A310-40AC-ADC3-BB6B2578BE83}" uniqueName="4" name="Qtd" queryTableFieldId="4"/>
    <tableColumn id="5" xr3:uid="{B78978B8-9604-4C63-8E58-B963C369D02F}" uniqueName="5" name="Preço Unitário" queryTableFieldId="5"/>
    <tableColumn id="6" xr3:uid="{35D35E7B-E105-4C8E-8834-D0374F5F3913}" uniqueName="6" name="Desconto Final" queryTableFieldId="6"/>
    <tableColumn id="7" xr3:uid="{97EA9BBD-5832-4CF9-8A16-E7D130E66998}" uniqueName="7" name="Total" queryTableFieldId="7"/>
    <tableColumn id="8" xr3:uid="{F8A9DE59-C42E-40A8-8FDB-D7AA186B5667}" uniqueName="8" name="Vendedor" queryTableFieldId="8" dataDxfId="7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Loja Meteor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0000"/>
      </a:accent1>
      <a:accent2>
        <a:srgbClr val="DAFF01"/>
      </a:accent2>
      <a:accent3>
        <a:srgbClr val="CCCCCC"/>
      </a:accent3>
      <a:accent4>
        <a:srgbClr val="F87F46"/>
      </a:accent4>
      <a:accent5>
        <a:srgbClr val="EE6471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/Relationships>
</file>

<file path=xl/worksheets/_rels/sheet13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18459-A54B-43BC-8015-18FA787E0663}">
  <dimension ref="A1:L16"/>
  <sheetViews>
    <sheetView workbookViewId="0">
      <pane activePane="bottomRight" state="frozen"/>
      <selection sqref="A1:L6"/>
    </sheetView>
  </sheetViews>
  <sheetFormatPr defaultColWidth="0" defaultRowHeight="14.4" zeroHeight="1" x14ac:dyDescent="0.3"/>
  <cols>
    <col min="1" max="12" width="8.88671875" customWidth="1"/>
    <col min="13" max="16384" width="8.88671875" hidden="1"/>
  </cols>
  <sheetData>
    <row r="1" spans="1:12" x14ac:dyDescent="0.3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x14ac:dyDescent="0.3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x14ac:dyDescent="0.3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</row>
    <row r="4" spans="1:12" x14ac:dyDescent="0.3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 x14ac:dyDescent="0.3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</row>
    <row r="6" spans="1:12" x14ac:dyDescent="0.3">
      <c r="A6" s="76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</row>
    <row r="7" spans="1:12" x14ac:dyDescent="0.3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12" x14ac:dyDescent="0.3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</row>
    <row r="9" spans="1:12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x14ac:dyDescent="0.3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spans="1:12" x14ac:dyDescent="0.3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pans="1:12" x14ac:dyDescent="0.3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12" x14ac:dyDescent="0.3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2" x14ac:dyDescent="0.3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spans="1:12" x14ac:dyDescent="0.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</row>
  </sheetData>
  <sheetProtection sheet="1" objects="1" scenarios="1" selectLockedCells="1"/>
  <mergeCells count="1">
    <mergeCell ref="A1:L6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DA2D8-DE9E-4ACF-B5A7-8907124C5CF1}">
  <dimension ref="A1:I66"/>
  <sheetViews>
    <sheetView showGridLines="0" zoomScale="120" zoomScaleNormal="120" workbookViewId="0">
      <pane ySplit="1" topLeftCell="A2" activePane="bottomLeft" state="frozen"/>
      <selection pane="bottomLeft" activeCell="C66" sqref="C66"/>
    </sheetView>
  </sheetViews>
  <sheetFormatPr defaultColWidth="0" defaultRowHeight="14.4" x14ac:dyDescent="0.3"/>
  <cols>
    <col min="1" max="1" width="8.44140625" customWidth="1"/>
    <col min="2" max="2" width="18.33203125" bestFit="1" customWidth="1"/>
    <col min="3" max="3" width="22.6640625" style="1" customWidth="1"/>
    <col min="4" max="4" width="14" bestFit="1" customWidth="1"/>
    <col min="5" max="5" width="17.109375" bestFit="1" customWidth="1"/>
    <col min="6" max="6" width="13.109375" customWidth="1"/>
    <col min="7" max="7" width="22.88671875" bestFit="1" customWidth="1"/>
    <col min="8" max="8" width="8.88671875" customWidth="1"/>
    <col min="9" max="16384" width="8.88671875" hidden="1"/>
  </cols>
  <sheetData>
    <row r="1" spans="1:9" s="13" customFormat="1" ht="40.200000000000003" customHeight="1" x14ac:dyDescent="0.85">
      <c r="A1" s="16"/>
      <c r="B1" s="20" t="s">
        <v>120</v>
      </c>
      <c r="C1" s="20"/>
      <c r="D1" s="20"/>
      <c r="E1" s="20"/>
      <c r="F1" s="20"/>
      <c r="G1" s="20"/>
      <c r="H1" s="18"/>
      <c r="I1" s="18"/>
    </row>
    <row r="2" spans="1:9" s="14" customFormat="1" ht="4.5" customHeight="1" x14ac:dyDescent="0.4">
      <c r="A2" s="17"/>
      <c r="B2" s="17"/>
      <c r="C2" s="17"/>
      <c r="D2" s="17"/>
      <c r="E2" s="17"/>
      <c r="F2" s="17"/>
    </row>
    <row r="3" spans="1:9" ht="4.5" customHeight="1" x14ac:dyDescent="0.4">
      <c r="A3" s="15"/>
      <c r="B3" s="15"/>
      <c r="C3" s="15"/>
      <c r="D3" s="15"/>
      <c r="E3" s="15"/>
      <c r="F3" s="15"/>
    </row>
    <row r="4" spans="1:9" ht="18" customHeight="1" x14ac:dyDescent="0.4">
      <c r="A4" s="19"/>
      <c r="B4" s="19"/>
      <c r="D4" s="15"/>
      <c r="E4" s="15"/>
      <c r="F4" s="15"/>
    </row>
    <row r="5" spans="1:9" ht="4.95" customHeight="1" x14ac:dyDescent="0.4">
      <c r="A5" s="15"/>
      <c r="B5" s="15"/>
      <c r="C5" s="15"/>
      <c r="D5" s="15"/>
      <c r="E5" s="15"/>
      <c r="F5" s="15"/>
    </row>
    <row r="6" spans="1:9" s="1" customFormat="1" ht="18" x14ac:dyDescent="0.4">
      <c r="B6" s="9" t="s">
        <v>30</v>
      </c>
      <c r="C6" s="9" t="s">
        <v>0</v>
      </c>
      <c r="D6" s="9" t="s">
        <v>1</v>
      </c>
      <c r="E6" s="9" t="s">
        <v>10</v>
      </c>
      <c r="F6" s="9" t="s">
        <v>75</v>
      </c>
      <c r="G6" s="9" t="s">
        <v>11</v>
      </c>
      <c r="H6" s="9"/>
    </row>
    <row r="7" spans="1:9" x14ac:dyDescent="0.3">
      <c r="B7" s="1" t="s">
        <v>31</v>
      </c>
      <c r="C7" t="s">
        <v>5</v>
      </c>
      <c r="D7" s="1" t="s">
        <v>2</v>
      </c>
      <c r="E7" t="s">
        <v>12</v>
      </c>
      <c r="F7" s="1">
        <v>48</v>
      </c>
      <c r="G7" s="2">
        <v>65.900000000000006</v>
      </c>
    </row>
    <row r="8" spans="1:9" x14ac:dyDescent="0.3">
      <c r="B8" s="1" t="s">
        <v>32</v>
      </c>
      <c r="C8" t="s">
        <v>5</v>
      </c>
      <c r="D8" s="1" t="s">
        <v>3</v>
      </c>
      <c r="E8" t="s">
        <v>12</v>
      </c>
      <c r="F8" s="1">
        <v>17</v>
      </c>
      <c r="G8" s="2">
        <v>69.900000000000006</v>
      </c>
    </row>
    <row r="9" spans="1:9" x14ac:dyDescent="0.3">
      <c r="B9" s="1" t="s">
        <v>33</v>
      </c>
      <c r="C9" t="s">
        <v>5</v>
      </c>
      <c r="D9" s="1" t="s">
        <v>4</v>
      </c>
      <c r="E9" t="s">
        <v>12</v>
      </c>
      <c r="F9" s="1">
        <v>25</v>
      </c>
      <c r="G9" s="2">
        <v>70.900000000000006</v>
      </c>
    </row>
    <row r="10" spans="1:9" x14ac:dyDescent="0.3">
      <c r="B10" s="1" t="s">
        <v>34</v>
      </c>
      <c r="C10" t="s">
        <v>29</v>
      </c>
      <c r="D10" s="1" t="s">
        <v>8</v>
      </c>
      <c r="E10" t="s">
        <v>13</v>
      </c>
      <c r="F10" s="1">
        <v>36</v>
      </c>
      <c r="G10" s="2">
        <v>145</v>
      </c>
    </row>
    <row r="11" spans="1:9" x14ac:dyDescent="0.3">
      <c r="B11" s="1" t="s">
        <v>35</v>
      </c>
      <c r="C11" t="s">
        <v>28</v>
      </c>
      <c r="D11" s="1" t="s">
        <v>8</v>
      </c>
      <c r="E11" t="s">
        <v>13</v>
      </c>
      <c r="F11" s="1">
        <v>21</v>
      </c>
      <c r="G11" s="2">
        <v>259.89999999999998</v>
      </c>
    </row>
    <row r="12" spans="1:9" x14ac:dyDescent="0.3">
      <c r="B12" s="1" t="s">
        <v>36</v>
      </c>
      <c r="C12" t="s">
        <v>6</v>
      </c>
      <c r="D12" s="1" t="s">
        <v>8</v>
      </c>
      <c r="E12" t="s">
        <v>13</v>
      </c>
      <c r="F12" s="1">
        <v>23</v>
      </c>
      <c r="G12" s="2">
        <v>39.9</v>
      </c>
    </row>
    <row r="13" spans="1:9" x14ac:dyDescent="0.3">
      <c r="B13" s="1" t="s">
        <v>37</v>
      </c>
      <c r="C13" t="s">
        <v>23</v>
      </c>
      <c r="D13" s="1" t="s">
        <v>2</v>
      </c>
      <c r="E13" t="s">
        <v>12</v>
      </c>
      <c r="F13" s="1">
        <v>24</v>
      </c>
      <c r="G13" s="2">
        <v>85.9</v>
      </c>
    </row>
    <row r="14" spans="1:9" x14ac:dyDescent="0.3">
      <c r="B14" s="1" t="s">
        <v>38</v>
      </c>
      <c r="C14" t="s">
        <v>23</v>
      </c>
      <c r="D14" s="1" t="s">
        <v>3</v>
      </c>
      <c r="E14" t="s">
        <v>12</v>
      </c>
      <c r="F14" s="1">
        <v>35</v>
      </c>
      <c r="G14" s="2">
        <v>89.9</v>
      </c>
    </row>
    <row r="15" spans="1:9" x14ac:dyDescent="0.3">
      <c r="B15" s="1" t="s">
        <v>39</v>
      </c>
      <c r="C15" t="s">
        <v>23</v>
      </c>
      <c r="D15" s="1" t="s">
        <v>4</v>
      </c>
      <c r="E15" t="s">
        <v>12</v>
      </c>
      <c r="F15" s="1">
        <v>47</v>
      </c>
      <c r="G15" s="2">
        <v>92.9</v>
      </c>
    </row>
    <row r="16" spans="1:9" x14ac:dyDescent="0.3">
      <c r="B16" s="1" t="s">
        <v>40</v>
      </c>
      <c r="C16" t="s">
        <v>26</v>
      </c>
      <c r="D16" s="1" t="s">
        <v>2</v>
      </c>
      <c r="E16" t="s">
        <v>12</v>
      </c>
      <c r="F16" s="1">
        <v>42</v>
      </c>
      <c r="G16" s="2">
        <v>44.9</v>
      </c>
    </row>
    <row r="17" spans="2:7" x14ac:dyDescent="0.3">
      <c r="B17" s="1" t="s">
        <v>41</v>
      </c>
      <c r="C17" t="s">
        <v>26</v>
      </c>
      <c r="D17" s="1" t="s">
        <v>3</v>
      </c>
      <c r="E17" t="s">
        <v>12</v>
      </c>
      <c r="F17" s="1">
        <v>32</v>
      </c>
      <c r="G17" s="2">
        <v>46.9</v>
      </c>
    </row>
    <row r="18" spans="2:7" x14ac:dyDescent="0.3">
      <c r="B18" s="1" t="s">
        <v>42</v>
      </c>
      <c r="C18" t="s">
        <v>26</v>
      </c>
      <c r="D18" s="1" t="s">
        <v>4</v>
      </c>
      <c r="E18" t="s">
        <v>12</v>
      </c>
      <c r="F18" s="1">
        <v>45</v>
      </c>
      <c r="G18" s="2">
        <v>48.9</v>
      </c>
    </row>
    <row r="19" spans="2:7" x14ac:dyDescent="0.3">
      <c r="B19" s="1" t="s">
        <v>43</v>
      </c>
      <c r="C19" t="s">
        <v>18</v>
      </c>
      <c r="D19" s="1" t="s">
        <v>2</v>
      </c>
      <c r="E19" t="s">
        <v>12</v>
      </c>
      <c r="F19" s="1">
        <v>19</v>
      </c>
      <c r="G19" s="2">
        <v>39.9</v>
      </c>
    </row>
    <row r="20" spans="2:7" x14ac:dyDescent="0.3">
      <c r="B20" s="1" t="s">
        <v>44</v>
      </c>
      <c r="C20" t="s">
        <v>18</v>
      </c>
      <c r="D20" s="1" t="s">
        <v>3</v>
      </c>
      <c r="E20" t="s">
        <v>12</v>
      </c>
      <c r="F20" s="1">
        <v>37</v>
      </c>
      <c r="G20" s="2">
        <v>39.9</v>
      </c>
    </row>
    <row r="21" spans="2:7" x14ac:dyDescent="0.3">
      <c r="B21" s="1" t="s">
        <v>45</v>
      </c>
      <c r="C21" t="s">
        <v>18</v>
      </c>
      <c r="D21" s="1" t="s">
        <v>4</v>
      </c>
      <c r="E21" t="s">
        <v>12</v>
      </c>
      <c r="F21" s="1">
        <v>16</v>
      </c>
      <c r="G21" s="2">
        <v>42.5</v>
      </c>
    </row>
    <row r="22" spans="2:7" x14ac:dyDescent="0.3">
      <c r="B22" s="1" t="s">
        <v>46</v>
      </c>
      <c r="C22" t="s">
        <v>9</v>
      </c>
      <c r="D22" s="1" t="s">
        <v>2</v>
      </c>
      <c r="E22" t="s">
        <v>12</v>
      </c>
      <c r="F22" s="1">
        <v>43</v>
      </c>
      <c r="G22" s="2">
        <v>25.9</v>
      </c>
    </row>
    <row r="23" spans="2:7" x14ac:dyDescent="0.3">
      <c r="B23" s="1" t="s">
        <v>47</v>
      </c>
      <c r="C23" t="s">
        <v>17</v>
      </c>
      <c r="D23" s="1" t="s">
        <v>3</v>
      </c>
      <c r="E23" t="s">
        <v>12</v>
      </c>
      <c r="F23" s="1">
        <v>46</v>
      </c>
      <c r="G23" s="2">
        <v>29.9</v>
      </c>
    </row>
    <row r="24" spans="2:7" x14ac:dyDescent="0.3">
      <c r="B24" s="1" t="s">
        <v>48</v>
      </c>
      <c r="C24" t="s">
        <v>17</v>
      </c>
      <c r="D24" s="1" t="s">
        <v>4</v>
      </c>
      <c r="E24" t="s">
        <v>12</v>
      </c>
      <c r="F24" s="1">
        <v>0</v>
      </c>
      <c r="G24" s="2">
        <v>32.9</v>
      </c>
    </row>
    <row r="25" spans="2:7" x14ac:dyDescent="0.3">
      <c r="B25" s="1" t="s">
        <v>49</v>
      </c>
      <c r="C25" t="s">
        <v>7</v>
      </c>
      <c r="D25" s="1" t="s">
        <v>8</v>
      </c>
      <c r="E25" t="s">
        <v>13</v>
      </c>
      <c r="F25" s="1">
        <v>2</v>
      </c>
      <c r="G25" s="2">
        <v>49.9</v>
      </c>
    </row>
    <row r="26" spans="2:7" x14ac:dyDescent="0.3">
      <c r="B26" s="1" t="s">
        <v>50</v>
      </c>
      <c r="C26" t="s">
        <v>22</v>
      </c>
      <c r="D26" s="1" t="s">
        <v>2</v>
      </c>
      <c r="E26" t="s">
        <v>12</v>
      </c>
      <c r="F26" s="1">
        <v>34</v>
      </c>
      <c r="G26" s="2">
        <v>299.89999999999998</v>
      </c>
    </row>
    <row r="27" spans="2:7" x14ac:dyDescent="0.3">
      <c r="B27" s="1" t="s">
        <v>51</v>
      </c>
      <c r="C27" t="s">
        <v>22</v>
      </c>
      <c r="D27" s="1" t="s">
        <v>3</v>
      </c>
      <c r="E27" t="s">
        <v>12</v>
      </c>
      <c r="F27" s="1">
        <v>34</v>
      </c>
      <c r="G27" s="2">
        <v>302.89999999999998</v>
      </c>
    </row>
    <row r="28" spans="2:7" x14ac:dyDescent="0.3">
      <c r="B28" s="1" t="s">
        <v>52</v>
      </c>
      <c r="C28" t="s">
        <v>22</v>
      </c>
      <c r="D28" s="1" t="s">
        <v>4</v>
      </c>
      <c r="E28" t="s">
        <v>12</v>
      </c>
      <c r="F28" s="1">
        <v>35</v>
      </c>
      <c r="G28" s="2">
        <v>300</v>
      </c>
    </row>
    <row r="29" spans="2:7" x14ac:dyDescent="0.3">
      <c r="B29" s="1" t="s">
        <v>53</v>
      </c>
      <c r="C29" t="s">
        <v>21</v>
      </c>
      <c r="D29" s="1" t="s">
        <v>2</v>
      </c>
      <c r="E29" t="s">
        <v>12</v>
      </c>
      <c r="F29" s="1">
        <v>49</v>
      </c>
      <c r="G29" s="2">
        <v>249.9</v>
      </c>
    </row>
    <row r="30" spans="2:7" x14ac:dyDescent="0.3">
      <c r="B30" s="1" t="s">
        <v>54</v>
      </c>
      <c r="C30" t="s">
        <v>21</v>
      </c>
      <c r="D30" s="1" t="s">
        <v>3</v>
      </c>
      <c r="E30" t="s">
        <v>12</v>
      </c>
      <c r="F30" s="1">
        <v>16</v>
      </c>
      <c r="G30" s="2">
        <v>259.89999999999998</v>
      </c>
    </row>
    <row r="31" spans="2:7" x14ac:dyDescent="0.3">
      <c r="B31" s="1" t="s">
        <v>55</v>
      </c>
      <c r="C31" t="s">
        <v>21</v>
      </c>
      <c r="D31" s="1" t="s">
        <v>4</v>
      </c>
      <c r="E31" t="s">
        <v>12</v>
      </c>
      <c r="F31" s="1">
        <v>41</v>
      </c>
      <c r="G31" s="2">
        <v>299.89999999999998</v>
      </c>
    </row>
    <row r="32" spans="2:7" x14ac:dyDescent="0.3">
      <c r="B32" s="1" t="s">
        <v>56</v>
      </c>
      <c r="C32" t="s">
        <v>20</v>
      </c>
      <c r="D32" s="1" t="s">
        <v>8</v>
      </c>
      <c r="E32" t="s">
        <v>13</v>
      </c>
      <c r="F32" s="1">
        <v>32</v>
      </c>
      <c r="G32" s="2">
        <v>349.9</v>
      </c>
    </row>
    <row r="33" spans="2:7" x14ac:dyDescent="0.3">
      <c r="B33" s="1" t="s">
        <v>57</v>
      </c>
      <c r="C33" t="s">
        <v>19</v>
      </c>
      <c r="D33" s="1" t="s">
        <v>8</v>
      </c>
      <c r="E33" t="s">
        <v>13</v>
      </c>
      <c r="F33" s="1">
        <v>45</v>
      </c>
      <c r="G33" s="2">
        <v>120</v>
      </c>
    </row>
    <row r="34" spans="2:7" x14ac:dyDescent="0.3">
      <c r="B34" s="1" t="s">
        <v>58</v>
      </c>
      <c r="C34" t="s">
        <v>27</v>
      </c>
      <c r="D34" s="1">
        <v>36</v>
      </c>
      <c r="E34" t="s">
        <v>14</v>
      </c>
      <c r="F34" s="1">
        <v>37</v>
      </c>
      <c r="G34" s="2">
        <v>249.9</v>
      </c>
    </row>
    <row r="35" spans="2:7" x14ac:dyDescent="0.3">
      <c r="B35" s="1" t="s">
        <v>59</v>
      </c>
      <c r="C35" t="s">
        <v>27</v>
      </c>
      <c r="D35" s="1">
        <v>37</v>
      </c>
      <c r="E35" t="s">
        <v>14</v>
      </c>
      <c r="F35" s="1">
        <v>41</v>
      </c>
      <c r="G35" s="2">
        <v>255</v>
      </c>
    </row>
    <row r="36" spans="2:7" x14ac:dyDescent="0.3">
      <c r="B36" s="1" t="s">
        <v>60</v>
      </c>
      <c r="C36" t="s">
        <v>27</v>
      </c>
      <c r="D36" s="1">
        <v>38</v>
      </c>
      <c r="E36" t="s">
        <v>14</v>
      </c>
      <c r="F36" s="1">
        <v>30</v>
      </c>
      <c r="G36" s="2">
        <v>259.89999999999998</v>
      </c>
    </row>
    <row r="37" spans="2:7" x14ac:dyDescent="0.3">
      <c r="B37" s="1" t="s">
        <v>61</v>
      </c>
      <c r="C37" t="s">
        <v>111</v>
      </c>
      <c r="D37" s="1">
        <v>36</v>
      </c>
      <c r="E37" t="s">
        <v>14</v>
      </c>
      <c r="F37" s="1">
        <v>27</v>
      </c>
      <c r="G37" s="2">
        <v>245</v>
      </c>
    </row>
    <row r="38" spans="2:7" x14ac:dyDescent="0.3">
      <c r="B38" s="1" t="s">
        <v>62</v>
      </c>
      <c r="C38" t="s">
        <v>111</v>
      </c>
      <c r="D38" s="1">
        <v>37</v>
      </c>
      <c r="E38" t="s">
        <v>14</v>
      </c>
      <c r="F38" s="1">
        <v>41</v>
      </c>
      <c r="G38" s="2">
        <v>250</v>
      </c>
    </row>
    <row r="39" spans="2:7" x14ac:dyDescent="0.3">
      <c r="B39" s="1" t="s">
        <v>63</v>
      </c>
      <c r="C39" t="s">
        <v>111</v>
      </c>
      <c r="D39" s="1">
        <v>38</v>
      </c>
      <c r="E39" t="s">
        <v>14</v>
      </c>
      <c r="F39" s="1">
        <v>43</v>
      </c>
      <c r="G39" s="2">
        <v>259.89999999999998</v>
      </c>
    </row>
    <row r="40" spans="2:7" x14ac:dyDescent="0.3">
      <c r="B40" s="1" t="s">
        <v>64</v>
      </c>
      <c r="C40" t="s">
        <v>25</v>
      </c>
      <c r="D40" s="1" t="s">
        <v>2</v>
      </c>
      <c r="E40" t="s">
        <v>12</v>
      </c>
      <c r="F40" s="1">
        <v>43</v>
      </c>
      <c r="G40" s="2">
        <v>89.9</v>
      </c>
    </row>
    <row r="41" spans="2:7" x14ac:dyDescent="0.3">
      <c r="B41" s="1" t="s">
        <v>65</v>
      </c>
      <c r="C41" t="s">
        <v>25</v>
      </c>
      <c r="D41" s="1" t="s">
        <v>3</v>
      </c>
      <c r="E41" t="s">
        <v>12</v>
      </c>
      <c r="F41" s="1">
        <v>18</v>
      </c>
      <c r="G41" s="2">
        <v>91.4</v>
      </c>
    </row>
    <row r="42" spans="2:7" x14ac:dyDescent="0.3">
      <c r="B42" s="1" t="s">
        <v>66</v>
      </c>
      <c r="C42" t="s">
        <v>25</v>
      </c>
      <c r="D42" s="1" t="s">
        <v>4</v>
      </c>
      <c r="E42" t="s">
        <v>12</v>
      </c>
      <c r="F42" s="1">
        <v>45</v>
      </c>
      <c r="G42" s="2">
        <v>93.5</v>
      </c>
    </row>
    <row r="43" spans="2:7" x14ac:dyDescent="0.3">
      <c r="B43" s="1" t="s">
        <v>67</v>
      </c>
      <c r="C43" t="s">
        <v>24</v>
      </c>
      <c r="D43" s="1" t="s">
        <v>2</v>
      </c>
      <c r="E43" t="s">
        <v>12</v>
      </c>
      <c r="F43" s="1">
        <v>34</v>
      </c>
      <c r="G43" s="2">
        <v>140</v>
      </c>
    </row>
    <row r="44" spans="2:7" x14ac:dyDescent="0.3">
      <c r="B44" s="1" t="s">
        <v>68</v>
      </c>
      <c r="C44" t="s">
        <v>24</v>
      </c>
      <c r="D44" s="1" t="s">
        <v>3</v>
      </c>
      <c r="E44" t="s">
        <v>12</v>
      </c>
      <c r="F44" s="1">
        <v>47</v>
      </c>
      <c r="G44" s="2">
        <v>142.9</v>
      </c>
    </row>
    <row r="45" spans="2:7" x14ac:dyDescent="0.3">
      <c r="B45" s="1" t="s">
        <v>69</v>
      </c>
      <c r="C45" t="s">
        <v>24</v>
      </c>
      <c r="D45" s="1" t="s">
        <v>4</v>
      </c>
      <c r="E45" t="s">
        <v>12</v>
      </c>
      <c r="F45" s="1">
        <v>50</v>
      </c>
      <c r="G45" s="2">
        <v>146</v>
      </c>
    </row>
    <row r="46" spans="2:7" x14ac:dyDescent="0.3">
      <c r="B46" s="1" t="s">
        <v>83</v>
      </c>
      <c r="C46" t="s">
        <v>107</v>
      </c>
      <c r="D46" s="1" t="s">
        <v>2</v>
      </c>
      <c r="E46" t="s">
        <v>12</v>
      </c>
      <c r="F46" s="1">
        <v>16</v>
      </c>
      <c r="G46" s="8">
        <v>70</v>
      </c>
    </row>
    <row r="47" spans="2:7" x14ac:dyDescent="0.3">
      <c r="B47" s="1" t="s">
        <v>84</v>
      </c>
      <c r="C47" t="s">
        <v>107</v>
      </c>
      <c r="D47" s="1" t="s">
        <v>3</v>
      </c>
      <c r="E47" t="s">
        <v>12</v>
      </c>
      <c r="F47" s="1">
        <v>21</v>
      </c>
      <c r="G47" s="8">
        <v>54.9</v>
      </c>
    </row>
    <row r="48" spans="2:7" x14ac:dyDescent="0.3">
      <c r="B48" s="1" t="s">
        <v>85</v>
      </c>
      <c r="C48" t="s">
        <v>107</v>
      </c>
      <c r="D48" s="1" t="s">
        <v>4</v>
      </c>
      <c r="E48" t="s">
        <v>12</v>
      </c>
      <c r="F48" s="1">
        <v>43</v>
      </c>
      <c r="G48" s="8">
        <v>54.9</v>
      </c>
    </row>
    <row r="49" spans="2:7" x14ac:dyDescent="0.3">
      <c r="B49" s="1" t="s">
        <v>86</v>
      </c>
      <c r="C49" t="s">
        <v>87</v>
      </c>
      <c r="D49" s="1" t="s">
        <v>2</v>
      </c>
      <c r="E49" t="s">
        <v>12</v>
      </c>
      <c r="F49" s="1">
        <v>43</v>
      </c>
      <c r="G49" s="8">
        <v>72.5</v>
      </c>
    </row>
    <row r="50" spans="2:7" x14ac:dyDescent="0.3">
      <c r="B50" s="1" t="s">
        <v>88</v>
      </c>
      <c r="C50" t="s">
        <v>87</v>
      </c>
      <c r="D50" s="1" t="s">
        <v>3</v>
      </c>
      <c r="E50" t="s">
        <v>12</v>
      </c>
      <c r="F50" s="1">
        <v>41</v>
      </c>
      <c r="G50" s="8">
        <v>72.5</v>
      </c>
    </row>
    <row r="51" spans="2:7" x14ac:dyDescent="0.3">
      <c r="B51" s="1" t="s">
        <v>89</v>
      </c>
      <c r="C51" t="s">
        <v>87</v>
      </c>
      <c r="D51" s="1" t="s">
        <v>4</v>
      </c>
      <c r="E51" t="s">
        <v>12</v>
      </c>
      <c r="F51" s="1">
        <v>49</v>
      </c>
      <c r="G51" s="8">
        <v>72.5</v>
      </c>
    </row>
    <row r="52" spans="2:7" x14ac:dyDescent="0.3">
      <c r="B52" s="1" t="s">
        <v>90</v>
      </c>
      <c r="C52" t="s">
        <v>91</v>
      </c>
      <c r="D52" s="1" t="s">
        <v>2</v>
      </c>
      <c r="E52" t="s">
        <v>12</v>
      </c>
      <c r="F52" s="1">
        <v>15</v>
      </c>
      <c r="G52" s="8">
        <v>289.89999999999998</v>
      </c>
    </row>
    <row r="53" spans="2:7" x14ac:dyDescent="0.3">
      <c r="B53" s="1" t="s">
        <v>92</v>
      </c>
      <c r="C53" t="s">
        <v>91</v>
      </c>
      <c r="D53" s="1" t="s">
        <v>3</v>
      </c>
      <c r="E53" t="s">
        <v>12</v>
      </c>
      <c r="F53" s="1">
        <v>10</v>
      </c>
      <c r="G53" s="8">
        <v>289.89999999999998</v>
      </c>
    </row>
    <row r="54" spans="2:7" x14ac:dyDescent="0.3">
      <c r="B54" s="1" t="s">
        <v>93</v>
      </c>
      <c r="C54" t="s">
        <v>91</v>
      </c>
      <c r="D54" s="1" t="s">
        <v>4</v>
      </c>
      <c r="E54" t="s">
        <v>12</v>
      </c>
      <c r="F54" s="1">
        <v>21</v>
      </c>
      <c r="G54" s="8">
        <v>289.89999999999998</v>
      </c>
    </row>
    <row r="55" spans="2:7" x14ac:dyDescent="0.3">
      <c r="B55" s="1" t="s">
        <v>94</v>
      </c>
      <c r="C55" t="s">
        <v>95</v>
      </c>
      <c r="D55" s="1" t="s">
        <v>2</v>
      </c>
      <c r="E55" t="s">
        <v>12</v>
      </c>
      <c r="F55" s="1">
        <v>8</v>
      </c>
      <c r="G55" s="8">
        <v>32.9</v>
      </c>
    </row>
    <row r="56" spans="2:7" x14ac:dyDescent="0.3">
      <c r="B56" s="1" t="s">
        <v>96</v>
      </c>
      <c r="C56" t="s">
        <v>95</v>
      </c>
      <c r="D56" s="1" t="s">
        <v>3</v>
      </c>
      <c r="E56" t="s">
        <v>12</v>
      </c>
      <c r="F56" s="1">
        <v>42</v>
      </c>
      <c r="G56" s="8">
        <v>32.9</v>
      </c>
    </row>
    <row r="57" spans="2:7" x14ac:dyDescent="0.3">
      <c r="B57" s="1" t="s">
        <v>97</v>
      </c>
      <c r="C57" t="s">
        <v>95</v>
      </c>
      <c r="D57" s="1" t="s">
        <v>4</v>
      </c>
      <c r="E57" t="s">
        <v>12</v>
      </c>
      <c r="F57" s="1">
        <v>48</v>
      </c>
      <c r="G57" s="8">
        <v>32.9</v>
      </c>
    </row>
    <row r="58" spans="2:7" x14ac:dyDescent="0.3">
      <c r="B58" s="1" t="s">
        <v>98</v>
      </c>
      <c r="C58" t="s">
        <v>99</v>
      </c>
      <c r="D58" s="1" t="s">
        <v>2</v>
      </c>
      <c r="E58" t="s">
        <v>12</v>
      </c>
      <c r="F58" s="1">
        <v>35</v>
      </c>
      <c r="G58" s="8">
        <v>49.9</v>
      </c>
    </row>
    <row r="59" spans="2:7" x14ac:dyDescent="0.3">
      <c r="B59" s="1" t="s">
        <v>100</v>
      </c>
      <c r="C59" t="s">
        <v>99</v>
      </c>
      <c r="D59" s="1" t="s">
        <v>3</v>
      </c>
      <c r="E59" t="s">
        <v>12</v>
      </c>
      <c r="F59" s="1">
        <v>40</v>
      </c>
      <c r="G59" s="8">
        <v>49.9</v>
      </c>
    </row>
    <row r="60" spans="2:7" x14ac:dyDescent="0.3">
      <c r="B60" s="1" t="s">
        <v>101</v>
      </c>
      <c r="C60" t="s">
        <v>99</v>
      </c>
      <c r="D60" s="1" t="s">
        <v>4</v>
      </c>
      <c r="E60" t="s">
        <v>12</v>
      </c>
      <c r="F60" s="1">
        <v>18</v>
      </c>
      <c r="G60" s="8">
        <v>49.9</v>
      </c>
    </row>
    <row r="61" spans="2:7" x14ac:dyDescent="0.3">
      <c r="B61" s="1" t="s">
        <v>102</v>
      </c>
      <c r="C61" t="s">
        <v>104</v>
      </c>
      <c r="D61" s="1">
        <v>35</v>
      </c>
      <c r="E61" t="s">
        <v>14</v>
      </c>
      <c r="F61" s="1">
        <v>48</v>
      </c>
      <c r="G61" s="8">
        <v>89.9</v>
      </c>
    </row>
    <row r="62" spans="2:7" x14ac:dyDescent="0.3">
      <c r="B62" s="1" t="s">
        <v>103</v>
      </c>
      <c r="C62" t="s">
        <v>104</v>
      </c>
      <c r="D62" s="1">
        <v>36</v>
      </c>
      <c r="E62" t="s">
        <v>14</v>
      </c>
      <c r="F62" s="1">
        <v>38</v>
      </c>
      <c r="G62" s="2">
        <v>89.9</v>
      </c>
    </row>
    <row r="63" spans="2:7" x14ac:dyDescent="0.3">
      <c r="B63" s="1" t="s">
        <v>105</v>
      </c>
      <c r="C63" t="s">
        <v>104</v>
      </c>
      <c r="D63" s="1">
        <v>37</v>
      </c>
      <c r="E63" t="s">
        <v>14</v>
      </c>
      <c r="F63" s="1">
        <v>45</v>
      </c>
      <c r="G63" s="2">
        <v>89.9</v>
      </c>
    </row>
    <row r="64" spans="2:7" x14ac:dyDescent="0.3">
      <c r="B64" s="1" t="s">
        <v>106</v>
      </c>
      <c r="C64" t="s">
        <v>108</v>
      </c>
      <c r="D64" s="1" t="s">
        <v>2</v>
      </c>
      <c r="E64" t="s">
        <v>12</v>
      </c>
      <c r="F64" s="1">
        <v>40</v>
      </c>
      <c r="G64" s="2">
        <v>180</v>
      </c>
    </row>
    <row r="65" spans="2:7" x14ac:dyDescent="0.3">
      <c r="B65" s="1" t="s">
        <v>109</v>
      </c>
      <c r="C65" t="s">
        <v>108</v>
      </c>
      <c r="D65" s="1" t="s">
        <v>3</v>
      </c>
      <c r="E65" t="s">
        <v>12</v>
      </c>
      <c r="F65" s="1">
        <v>35</v>
      </c>
      <c r="G65" s="2">
        <v>180</v>
      </c>
    </row>
    <row r="66" spans="2:7" x14ac:dyDescent="0.3">
      <c r="B66" s="1" t="s">
        <v>110</v>
      </c>
      <c r="C66" t="s">
        <v>108</v>
      </c>
      <c r="D66" s="1" t="s">
        <v>4</v>
      </c>
      <c r="E66" t="s">
        <v>12</v>
      </c>
      <c r="F66" s="1">
        <v>35</v>
      </c>
      <c r="G66" s="2">
        <v>180</v>
      </c>
    </row>
  </sheetData>
  <phoneticPr fontId="11" type="noConversion"/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DB36B-A116-48A3-A416-7A80B429A8F5}">
  <dimension ref="A1:E9"/>
  <sheetViews>
    <sheetView workbookViewId="0">
      <pane ySplit="1" topLeftCell="A2" activePane="bottomLeft" state="frozen"/>
      <selection pane="bottomLeft" activeCell="C7" sqref="C7"/>
    </sheetView>
  </sheetViews>
  <sheetFormatPr defaultRowHeight="14.4" x14ac:dyDescent="0.3"/>
  <cols>
    <col min="1" max="1" width="14.6640625" bestFit="1" customWidth="1"/>
    <col min="2" max="2" width="27.5546875" customWidth="1"/>
    <col min="3" max="3" width="25.6640625" customWidth="1"/>
    <col min="4" max="4" width="22.109375" customWidth="1"/>
  </cols>
  <sheetData>
    <row r="1" spans="1:5" s="13" customFormat="1" ht="40.200000000000003" customHeight="1" x14ac:dyDescent="0.85">
      <c r="A1" s="16"/>
      <c r="B1" s="77" t="s">
        <v>82</v>
      </c>
      <c r="C1" s="77"/>
      <c r="D1" s="18"/>
      <c r="E1" s="18"/>
    </row>
    <row r="2" spans="1:5" s="14" customFormat="1" ht="4.5" customHeight="1" x14ac:dyDescent="0.4">
      <c r="A2" s="17"/>
      <c r="B2" s="17"/>
    </row>
    <row r="3" spans="1:5" ht="4.5" customHeight="1" thickBot="1" x14ac:dyDescent="0.45">
      <c r="A3" s="15"/>
      <c r="B3" s="15"/>
    </row>
    <row r="4" spans="1:5" ht="21.6" x14ac:dyDescent="0.5">
      <c r="A4" s="25" t="s">
        <v>30</v>
      </c>
      <c r="B4" s="31" t="s">
        <v>72</v>
      </c>
      <c r="C4" s="31" t="s">
        <v>132</v>
      </c>
      <c r="D4" s="26" t="s">
        <v>133</v>
      </c>
    </row>
    <row r="5" spans="1:5" ht="22.5" customHeight="1" x14ac:dyDescent="0.4">
      <c r="A5" s="37" t="s">
        <v>113</v>
      </c>
      <c r="B5" s="30" t="s">
        <v>71</v>
      </c>
      <c r="C5" s="30" t="s">
        <v>134</v>
      </c>
      <c r="D5" s="40">
        <v>0.2</v>
      </c>
    </row>
    <row r="6" spans="1:5" ht="22.5" customHeight="1" x14ac:dyDescent="0.4">
      <c r="A6" s="37" t="s">
        <v>114</v>
      </c>
      <c r="B6" s="30" t="s">
        <v>73</v>
      </c>
      <c r="C6" s="30" t="s">
        <v>135</v>
      </c>
      <c r="D6" s="40">
        <v>0.15</v>
      </c>
    </row>
    <row r="7" spans="1:5" ht="22.5" customHeight="1" x14ac:dyDescent="0.4">
      <c r="A7" s="37" t="s">
        <v>115</v>
      </c>
      <c r="B7" s="30" t="s">
        <v>70</v>
      </c>
      <c r="C7" s="30" t="s">
        <v>136</v>
      </c>
      <c r="D7" s="40">
        <v>0.1</v>
      </c>
    </row>
    <row r="8" spans="1:5" ht="22.5" customHeight="1" x14ac:dyDescent="0.4">
      <c r="A8" s="37" t="s">
        <v>116</v>
      </c>
      <c r="B8" s="30" t="s">
        <v>118</v>
      </c>
      <c r="C8" s="30" t="s">
        <v>137</v>
      </c>
      <c r="D8" s="40">
        <v>0.2</v>
      </c>
    </row>
    <row r="9" spans="1:5" ht="22.5" customHeight="1" thickBot="1" x14ac:dyDescent="0.45">
      <c r="A9" s="38" t="s">
        <v>117</v>
      </c>
      <c r="B9" s="39" t="s">
        <v>119</v>
      </c>
      <c r="C9" s="39" t="s">
        <v>138</v>
      </c>
      <c r="D9" s="41">
        <v>0.15</v>
      </c>
    </row>
  </sheetData>
  <mergeCells count="1">
    <mergeCell ref="B1:C1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34D44-0E29-4A7F-B47B-66AF094D5F9D}">
  <dimension ref="A1:M86"/>
  <sheetViews>
    <sheetView topLeftCell="B1" zoomScaleNormal="100" workbookViewId="0">
      <pane ySplit="1" topLeftCell="A2" activePane="bottomLeft" state="frozen"/>
      <selection activeCell="B1" sqref="B1"/>
      <selection pane="bottomLeft" activeCell="B7" sqref="B7"/>
    </sheetView>
  </sheetViews>
  <sheetFormatPr defaultRowHeight="14.4" x14ac:dyDescent="0.3"/>
  <cols>
    <col min="1" max="1" width="8.88671875" style="1" hidden="1" customWidth="1"/>
    <col min="2" max="2" width="11.5546875" style="1" bestFit="1" customWidth="1"/>
    <col min="3" max="3" width="11.5546875" style="1" customWidth="1"/>
    <col min="4" max="4" width="16.6640625" style="1" customWidth="1"/>
    <col min="5" max="5" width="10.109375" bestFit="1" customWidth="1"/>
    <col min="6" max="6" width="18.6640625" customWidth="1"/>
    <col min="7" max="7" width="13.109375" bestFit="1" customWidth="1"/>
    <col min="8" max="9" width="16" customWidth="1"/>
    <col min="10" max="11" width="17" customWidth="1"/>
    <col min="12" max="12" width="20.33203125" customWidth="1"/>
    <col min="13" max="13" width="17" bestFit="1" customWidth="1"/>
  </cols>
  <sheetData>
    <row r="1" spans="1:13" s="13" customFormat="1" ht="40.200000000000003" customHeight="1" x14ac:dyDescent="0.85">
      <c r="A1" s="16"/>
      <c r="B1" s="20" t="s">
        <v>121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s="14" customFormat="1" ht="4.5" customHeight="1" x14ac:dyDescent="0.4">
      <c r="A2" s="17"/>
      <c r="B2" s="17"/>
      <c r="C2" s="17"/>
      <c r="D2" s="17"/>
      <c r="E2" s="17"/>
    </row>
    <row r="3" spans="1:13" ht="4.5" customHeight="1" x14ac:dyDescent="0.4">
      <c r="A3" s="15"/>
      <c r="B3" s="15"/>
      <c r="C3" s="15"/>
      <c r="D3" s="15"/>
      <c r="E3" s="15"/>
    </row>
    <row r="4" spans="1:13" s="60" customFormat="1" ht="36" x14ac:dyDescent="0.3">
      <c r="A4" s="57" t="s">
        <v>112</v>
      </c>
      <c r="B4" s="58" t="s">
        <v>74</v>
      </c>
      <c r="C4" s="58" t="s">
        <v>30</v>
      </c>
      <c r="D4" s="58" t="s">
        <v>10</v>
      </c>
      <c r="E4" s="58" t="s">
        <v>15</v>
      </c>
      <c r="F4" s="58" t="s">
        <v>11</v>
      </c>
      <c r="G4" s="58" t="s">
        <v>155</v>
      </c>
      <c r="H4" s="61" t="s">
        <v>156</v>
      </c>
      <c r="I4" s="61" t="s">
        <v>157</v>
      </c>
      <c r="J4" s="61" t="s">
        <v>158</v>
      </c>
      <c r="K4" s="58" t="s">
        <v>159</v>
      </c>
      <c r="L4" s="59" t="s">
        <v>16</v>
      </c>
      <c r="M4" s="58" t="s">
        <v>72</v>
      </c>
    </row>
    <row r="5" spans="1:13" x14ac:dyDescent="0.3">
      <c r="A5" s="4">
        <f>MONTH(TB_Vendas[[#This Row],[Data]])</f>
        <v>1</v>
      </c>
      <c r="B5" s="3">
        <v>44931</v>
      </c>
      <c r="C5" s="4" t="s">
        <v>36</v>
      </c>
      <c r="D5" s="4" t="str">
        <f>_xlfn.XLOOKUP(TB_Vendas[[#This Row],[Código]],TB_Produtos[Código],TB_Produtos[Categoria])</f>
        <v>Acessórios</v>
      </c>
      <c r="E5" s="1">
        <v>1</v>
      </c>
      <c r="F5" s="7">
        <f>VLOOKUP(TB_Vendas[[#This Row],[Código]],Produtos!$B$6:$G$66,6,0)</f>
        <v>39.9</v>
      </c>
      <c r="G5" s="1">
        <f>_xlfn.XMATCH(TB_Vendas[[#This Row],[Categoria]],Desc_Categorias,0)</f>
        <v>2</v>
      </c>
      <c r="H5" s="43">
        <f>VLOOKUP(TB_Vendas[[#This Row],[Qtd]],Desc_TabelaToda,TB_Vendas[[#This Row],[Indice]],TRUE)</f>
        <v>0</v>
      </c>
      <c r="I5" s="43" cm="1">
        <f t="array" ref="I5">INDEX(Desc_TabelaToda,MATCH(TB_Vendas[[#This Row],[Qtd]],Desc_Quantidades,1),MATCH(_xlfn.XLOOKUP(TB_Vendas[[#This Row],[Código]],TB_Produtos[[#All],[Código]],TB_Produtos[[#All],[Categoria]]),Desc_Categorias,0))</f>
        <v>0</v>
      </c>
      <c r="J5" s="43">
        <f>_xlfn.XLOOKUP(TB_Vendas[[#This Row],[Vendedor]],Vendedores!$A$5:$A$9,Vendedores!$D$5:$D$9)</f>
        <v>0.15</v>
      </c>
      <c r="K5" s="43">
        <f>IF(TB_Vendas[[#This Row],[Desconto 
(Diretão)]]&lt;=TB_Vendas[[#This Row],[Desconto 
(Vendedor)]],TB_Vendas[[#This Row],[Desconto 
(Diretão)]],TB_Vendas[[#This Row],[Desconto 
(Vendedor)]])</f>
        <v>0</v>
      </c>
      <c r="L5" s="2">
        <f>TB_Vendas[[#This Row],[Preço Unitário]]*TB_Vendas[[#This Row],[Qtd]]</f>
        <v>39.9</v>
      </c>
      <c r="M5" s="1" t="s">
        <v>114</v>
      </c>
    </row>
    <row r="6" spans="1:13" x14ac:dyDescent="0.3">
      <c r="A6" s="4">
        <f>MONTH(TB_Vendas[[#This Row],[Data]])</f>
        <v>1</v>
      </c>
      <c r="B6" s="3">
        <v>44932</v>
      </c>
      <c r="C6" s="4" t="s">
        <v>35</v>
      </c>
      <c r="D6" s="4" t="str">
        <f>_xlfn.XLOOKUP(TB_Vendas[[#This Row],[Código]],TB_Produtos[Código],TB_Produtos[Categoria])</f>
        <v>Acessórios</v>
      </c>
      <c r="E6" s="1">
        <v>1</v>
      </c>
      <c r="F6" s="7">
        <f>VLOOKUP(TB_Vendas[[#This Row],[Código]],Produtos!$B$6:$G$66,6,0)</f>
        <v>259.89999999999998</v>
      </c>
      <c r="G6" s="1">
        <f>_xlfn.XMATCH(TB_Vendas[[#This Row],[Categoria]],Desc_Categorias,0)</f>
        <v>2</v>
      </c>
      <c r="H6" s="43">
        <f>VLOOKUP(TB_Vendas[[#This Row],[Qtd]],Desc_TabelaToda,TB_Vendas[[#This Row],[Indice]],TRUE)</f>
        <v>0</v>
      </c>
      <c r="I6" s="43" cm="1">
        <f t="array" ref="I6">INDEX(Desc_TabelaToda,MATCH(TB_Vendas[[#This Row],[Qtd]],Desc_Quantidades,1),MATCH(_xlfn.XLOOKUP(TB_Vendas[[#This Row],[Código]],TB_Produtos[[#All],[Código]],TB_Produtos[[#All],[Categoria]]),Desc_Categorias,0))</f>
        <v>0</v>
      </c>
      <c r="J6" s="43">
        <f>_xlfn.XLOOKUP(TB_Vendas[[#This Row],[Vendedor]],Vendedores!$A$5:$A$9,Vendedores!$D$5:$D$9)</f>
        <v>0.15</v>
      </c>
      <c r="K6" s="43">
        <f>IF(TB_Vendas[[#This Row],[Desconto 
(Diretão)]]&lt;=TB_Vendas[[#This Row],[Desconto 
(Vendedor)]],TB_Vendas[[#This Row],[Desconto 
(Diretão)]],TB_Vendas[[#This Row],[Desconto 
(Vendedor)]])</f>
        <v>0</v>
      </c>
      <c r="L6" s="2">
        <f>TB_Vendas[[#This Row],[Preço Unitário]]*TB_Vendas[[#This Row],[Qtd]]</f>
        <v>259.89999999999998</v>
      </c>
      <c r="M6" s="1" t="s">
        <v>114</v>
      </c>
    </row>
    <row r="7" spans="1:13" x14ac:dyDescent="0.3">
      <c r="A7" s="4">
        <f>MONTH(TB_Vendas[[#This Row],[Data]])</f>
        <v>1</v>
      </c>
      <c r="B7" s="3">
        <v>44933</v>
      </c>
      <c r="C7" s="4" t="s">
        <v>97</v>
      </c>
      <c r="D7" s="4" t="str">
        <f>_xlfn.XLOOKUP(TB_Vendas[[#This Row],[Código]],TB_Produtos[Código],TB_Produtos[Categoria])</f>
        <v>Vestuário</v>
      </c>
      <c r="E7" s="1">
        <v>2</v>
      </c>
      <c r="F7" s="7">
        <f>VLOOKUP(TB_Vendas[[#This Row],[Código]],Produtos!$B$6:$G$66,6,0)</f>
        <v>32.9</v>
      </c>
      <c r="G7" s="1">
        <f>_xlfn.XMATCH(TB_Vendas[[#This Row],[Categoria]],Desc_Categorias,0)</f>
        <v>3</v>
      </c>
      <c r="H7" s="43">
        <f>VLOOKUP(TB_Vendas[[#This Row],[Qtd]],Desc_TabelaToda,TB_Vendas[[#This Row],[Indice]],TRUE)</f>
        <v>0.15</v>
      </c>
      <c r="I7" s="43" cm="1">
        <f t="array" ref="I7">INDEX(Desc_TabelaToda,MATCH(TB_Vendas[[#This Row],[Qtd]],Desc_Quantidades,1),MATCH(_xlfn.XLOOKUP(TB_Vendas[[#This Row],[Código]],TB_Produtos[[#All],[Código]],TB_Produtos[[#All],[Categoria]]),Desc_Categorias,0))</f>
        <v>0.15</v>
      </c>
      <c r="J7" s="43">
        <f>_xlfn.XLOOKUP(TB_Vendas[[#This Row],[Vendedor]],Vendedores!$A$5:$A$9,Vendedores!$D$5:$D$9)</f>
        <v>0.2</v>
      </c>
      <c r="K7" s="43">
        <f>IF(TB_Vendas[[#This Row],[Desconto 
(Diretão)]]&lt;=TB_Vendas[[#This Row],[Desconto 
(Vendedor)]],TB_Vendas[[#This Row],[Desconto 
(Diretão)]],TB_Vendas[[#This Row],[Desconto 
(Vendedor)]])</f>
        <v>0.15</v>
      </c>
      <c r="L7" s="2">
        <f>TB_Vendas[[#This Row],[Preço Unitário]]*TB_Vendas[[#This Row],[Qtd]]</f>
        <v>65.8</v>
      </c>
      <c r="M7" s="1" t="s">
        <v>113</v>
      </c>
    </row>
    <row r="8" spans="1:13" x14ac:dyDescent="0.3">
      <c r="A8" s="4">
        <f>MONTH(TB_Vendas[[#This Row],[Data]])</f>
        <v>1</v>
      </c>
      <c r="B8" s="3">
        <v>44938</v>
      </c>
      <c r="C8" s="4" t="s">
        <v>41</v>
      </c>
      <c r="D8" s="4" t="str">
        <f>_xlfn.XLOOKUP(TB_Vendas[[#This Row],[Código]],TB_Produtos[Código],TB_Produtos[Categoria])</f>
        <v>Vestuário</v>
      </c>
      <c r="E8" s="1">
        <v>1</v>
      </c>
      <c r="F8" s="7">
        <f>VLOOKUP(TB_Vendas[[#This Row],[Código]],Produtos!$B$6:$G$66,6,0)</f>
        <v>46.9</v>
      </c>
      <c r="G8" s="1">
        <f>_xlfn.XMATCH(TB_Vendas[[#This Row],[Categoria]],Desc_Categorias,0)</f>
        <v>3</v>
      </c>
      <c r="H8" s="43">
        <f>VLOOKUP(TB_Vendas[[#This Row],[Qtd]],Desc_TabelaToda,TB_Vendas[[#This Row],[Indice]],TRUE)</f>
        <v>0.1</v>
      </c>
      <c r="I8" s="43" cm="1">
        <f t="array" ref="I8">INDEX(Desc_TabelaToda,MATCH(TB_Vendas[[#This Row],[Qtd]],Desc_Quantidades,1),MATCH(_xlfn.XLOOKUP(TB_Vendas[[#This Row],[Código]],TB_Produtos[[#All],[Código]],TB_Produtos[[#All],[Categoria]]),Desc_Categorias,0))</f>
        <v>0.1</v>
      </c>
      <c r="J8" s="43">
        <f>_xlfn.XLOOKUP(TB_Vendas[[#This Row],[Vendedor]],Vendedores!$A$5:$A$9,Vendedores!$D$5:$D$9)</f>
        <v>0.15</v>
      </c>
      <c r="K8" s="43">
        <f>IF(TB_Vendas[[#This Row],[Desconto 
(Diretão)]]&lt;=TB_Vendas[[#This Row],[Desconto 
(Vendedor)]],TB_Vendas[[#This Row],[Desconto 
(Diretão)]],TB_Vendas[[#This Row],[Desconto 
(Vendedor)]])</f>
        <v>0.1</v>
      </c>
      <c r="L8" s="2">
        <f>TB_Vendas[[#This Row],[Preço Unitário]]*TB_Vendas[[#This Row],[Qtd]]</f>
        <v>46.9</v>
      </c>
      <c r="M8" s="1" t="s">
        <v>117</v>
      </c>
    </row>
    <row r="9" spans="1:13" x14ac:dyDescent="0.3">
      <c r="A9" s="4">
        <f>MONTH(TB_Vendas[[#This Row],[Data]])</f>
        <v>1</v>
      </c>
      <c r="B9" s="3">
        <v>44939</v>
      </c>
      <c r="C9" s="4" t="s">
        <v>47</v>
      </c>
      <c r="D9" s="4" t="str">
        <f>_xlfn.XLOOKUP(TB_Vendas[[#This Row],[Código]],TB_Produtos[Código],TB_Produtos[Categoria])</f>
        <v>Vestuário</v>
      </c>
      <c r="E9" s="1">
        <v>1</v>
      </c>
      <c r="F9" s="7">
        <f>VLOOKUP(TB_Vendas[[#This Row],[Código]],Produtos!$B$6:$G$66,6,0)</f>
        <v>29.9</v>
      </c>
      <c r="G9" s="1">
        <f>_xlfn.XMATCH(TB_Vendas[[#This Row],[Categoria]],Desc_Categorias,0)</f>
        <v>3</v>
      </c>
      <c r="H9" s="43">
        <f>VLOOKUP(TB_Vendas[[#This Row],[Qtd]],Desc_TabelaToda,TB_Vendas[[#This Row],[Indice]],TRUE)</f>
        <v>0.1</v>
      </c>
      <c r="I9" s="43" cm="1">
        <f t="array" ref="I9">INDEX(Desc_TabelaToda,MATCH(TB_Vendas[[#This Row],[Qtd]],Desc_Quantidades,1),MATCH(_xlfn.XLOOKUP(TB_Vendas[[#This Row],[Código]],TB_Produtos[[#All],[Código]],TB_Produtos[[#All],[Categoria]]),Desc_Categorias,0))</f>
        <v>0.1</v>
      </c>
      <c r="J9" s="43">
        <f>_xlfn.XLOOKUP(TB_Vendas[[#This Row],[Vendedor]],Vendedores!$A$5:$A$9,Vendedores!$D$5:$D$9)</f>
        <v>0.15</v>
      </c>
      <c r="K9" s="43">
        <f>IF(TB_Vendas[[#This Row],[Desconto 
(Diretão)]]&lt;=TB_Vendas[[#This Row],[Desconto 
(Vendedor)]],TB_Vendas[[#This Row],[Desconto 
(Diretão)]],TB_Vendas[[#This Row],[Desconto 
(Vendedor)]])</f>
        <v>0.1</v>
      </c>
      <c r="L9" s="2">
        <f>TB_Vendas[[#This Row],[Preço Unitário]]*TB_Vendas[[#This Row],[Qtd]]</f>
        <v>29.9</v>
      </c>
      <c r="M9" s="1" t="s">
        <v>114</v>
      </c>
    </row>
    <row r="10" spans="1:13" x14ac:dyDescent="0.3">
      <c r="A10" s="4">
        <f>MONTH(TB_Vendas[[#This Row],[Data]])</f>
        <v>1</v>
      </c>
      <c r="B10" s="3">
        <v>44943</v>
      </c>
      <c r="C10" s="4" t="s">
        <v>55</v>
      </c>
      <c r="D10" s="4" t="str">
        <f>_xlfn.XLOOKUP(TB_Vendas[[#This Row],[Código]],TB_Produtos[Código],TB_Produtos[Categoria])</f>
        <v>Vestuário</v>
      </c>
      <c r="E10" s="1">
        <v>1</v>
      </c>
      <c r="F10" s="7">
        <f>VLOOKUP(TB_Vendas[[#This Row],[Código]],Produtos!$B$6:$G$66,6,0)</f>
        <v>299.89999999999998</v>
      </c>
      <c r="G10" s="1">
        <f>_xlfn.XMATCH(TB_Vendas[[#This Row],[Categoria]],Desc_Categorias,0)</f>
        <v>3</v>
      </c>
      <c r="H10" s="43">
        <f>VLOOKUP(TB_Vendas[[#This Row],[Qtd]],Desc_TabelaToda,TB_Vendas[[#This Row],[Indice]],TRUE)</f>
        <v>0.1</v>
      </c>
      <c r="I10" s="43" cm="1">
        <f t="array" ref="I10">INDEX(Desc_TabelaToda,MATCH(TB_Vendas[[#This Row],[Qtd]],Desc_Quantidades,1),MATCH(_xlfn.XLOOKUP(TB_Vendas[[#This Row],[Código]],TB_Produtos[[#All],[Código]],TB_Produtos[[#All],[Categoria]]),Desc_Categorias,0))</f>
        <v>0.1</v>
      </c>
      <c r="J10" s="43">
        <f>_xlfn.XLOOKUP(TB_Vendas[[#This Row],[Vendedor]],Vendedores!$A$5:$A$9,Vendedores!$D$5:$D$9)</f>
        <v>0.15</v>
      </c>
      <c r="K10" s="43">
        <f>IF(TB_Vendas[[#This Row],[Desconto 
(Diretão)]]&lt;=TB_Vendas[[#This Row],[Desconto 
(Vendedor)]],TB_Vendas[[#This Row],[Desconto 
(Diretão)]],TB_Vendas[[#This Row],[Desconto 
(Vendedor)]])</f>
        <v>0.1</v>
      </c>
      <c r="L10" s="2">
        <f>TB_Vendas[[#This Row],[Preço Unitário]]*TB_Vendas[[#This Row],[Qtd]]</f>
        <v>299.89999999999998</v>
      </c>
      <c r="M10" s="1" t="s">
        <v>117</v>
      </c>
    </row>
    <row r="11" spans="1:13" x14ac:dyDescent="0.3">
      <c r="A11" s="4">
        <f>MONTH(TB_Vendas[[#This Row],[Data]])</f>
        <v>1</v>
      </c>
      <c r="B11" s="3">
        <v>44949</v>
      </c>
      <c r="C11" s="4" t="s">
        <v>69</v>
      </c>
      <c r="D11" s="4" t="str">
        <f>_xlfn.XLOOKUP(TB_Vendas[[#This Row],[Código]],TB_Produtos[Código],TB_Produtos[Categoria])</f>
        <v>Vestuário</v>
      </c>
      <c r="E11" s="1">
        <v>1</v>
      </c>
      <c r="F11" s="7">
        <f>VLOOKUP(TB_Vendas[[#This Row],[Código]],Produtos!$B$6:$G$66,6,0)</f>
        <v>146</v>
      </c>
      <c r="G11" s="1">
        <f>_xlfn.XMATCH(TB_Vendas[[#This Row],[Categoria]],Desc_Categorias,0)</f>
        <v>3</v>
      </c>
      <c r="H11" s="43">
        <f>VLOOKUP(TB_Vendas[[#This Row],[Qtd]],Desc_TabelaToda,TB_Vendas[[#This Row],[Indice]],TRUE)</f>
        <v>0.1</v>
      </c>
      <c r="I11" s="43" cm="1">
        <f t="array" ref="I11">INDEX(Desc_TabelaToda,MATCH(TB_Vendas[[#This Row],[Qtd]],Desc_Quantidades,1),MATCH(_xlfn.XLOOKUP(TB_Vendas[[#This Row],[Código]],TB_Produtos[[#All],[Código]],TB_Produtos[[#All],[Categoria]]),Desc_Categorias,0))</f>
        <v>0.1</v>
      </c>
      <c r="J11" s="43">
        <f>_xlfn.XLOOKUP(TB_Vendas[[#This Row],[Vendedor]],Vendedores!$A$5:$A$9,Vendedores!$D$5:$D$9)</f>
        <v>0.1</v>
      </c>
      <c r="K11" s="43">
        <f>IF(TB_Vendas[[#This Row],[Desconto 
(Diretão)]]&lt;=TB_Vendas[[#This Row],[Desconto 
(Vendedor)]],TB_Vendas[[#This Row],[Desconto 
(Diretão)]],TB_Vendas[[#This Row],[Desconto 
(Vendedor)]])</f>
        <v>0.1</v>
      </c>
      <c r="L11" s="2">
        <f>TB_Vendas[[#This Row],[Preço Unitário]]*TB_Vendas[[#This Row],[Qtd]]</f>
        <v>146</v>
      </c>
      <c r="M11" s="1" t="s">
        <v>115</v>
      </c>
    </row>
    <row r="12" spans="1:13" x14ac:dyDescent="0.3">
      <c r="A12" s="4">
        <f>MONTH(TB_Vendas[[#This Row],[Data]])</f>
        <v>1</v>
      </c>
      <c r="B12" s="3">
        <v>44952</v>
      </c>
      <c r="C12" s="4" t="s">
        <v>64</v>
      </c>
      <c r="D12" s="4" t="str">
        <f>_xlfn.XLOOKUP(TB_Vendas[[#This Row],[Código]],TB_Produtos[Código],TB_Produtos[Categoria])</f>
        <v>Vestuário</v>
      </c>
      <c r="E12" s="1">
        <v>2</v>
      </c>
      <c r="F12" s="7">
        <f>VLOOKUP(TB_Vendas[[#This Row],[Código]],Produtos!$B$6:$G$66,6,0)</f>
        <v>89.9</v>
      </c>
      <c r="G12" s="1">
        <f>_xlfn.XMATCH(TB_Vendas[[#This Row],[Categoria]],Desc_Categorias,0)</f>
        <v>3</v>
      </c>
      <c r="H12" s="43">
        <f>VLOOKUP(TB_Vendas[[#This Row],[Qtd]],Desc_TabelaToda,TB_Vendas[[#This Row],[Indice]],TRUE)</f>
        <v>0.15</v>
      </c>
      <c r="I12" s="43" cm="1">
        <f t="array" ref="I12">INDEX(Desc_TabelaToda,MATCH(TB_Vendas[[#This Row],[Qtd]],Desc_Quantidades,1),MATCH(_xlfn.XLOOKUP(TB_Vendas[[#This Row],[Código]],TB_Produtos[[#All],[Código]],TB_Produtos[[#All],[Categoria]]),Desc_Categorias,0))</f>
        <v>0.15</v>
      </c>
      <c r="J12" s="43">
        <f>_xlfn.XLOOKUP(TB_Vendas[[#This Row],[Vendedor]],Vendedores!$A$5:$A$9,Vendedores!$D$5:$D$9)</f>
        <v>0.1</v>
      </c>
      <c r="K12" s="43">
        <f>IF(TB_Vendas[[#This Row],[Desconto 
(Diretão)]]&lt;=TB_Vendas[[#This Row],[Desconto 
(Vendedor)]],TB_Vendas[[#This Row],[Desconto 
(Diretão)]],TB_Vendas[[#This Row],[Desconto 
(Vendedor)]])</f>
        <v>0.1</v>
      </c>
      <c r="L12" s="2">
        <f>TB_Vendas[[#This Row],[Preço Unitário]]*TB_Vendas[[#This Row],[Qtd]]</f>
        <v>179.8</v>
      </c>
      <c r="M12" s="1" t="s">
        <v>115</v>
      </c>
    </row>
    <row r="13" spans="1:13" x14ac:dyDescent="0.3">
      <c r="A13" s="4">
        <f>MONTH(TB_Vendas[[#This Row],[Data]])</f>
        <v>1</v>
      </c>
      <c r="B13" s="3">
        <v>44954</v>
      </c>
      <c r="C13" s="4" t="s">
        <v>62</v>
      </c>
      <c r="D13" s="4" t="str">
        <f>_xlfn.XLOOKUP(TB_Vendas[[#This Row],[Código]],TB_Produtos[Código],TB_Produtos[Categoria])</f>
        <v>Calçado</v>
      </c>
      <c r="E13" s="1">
        <v>2</v>
      </c>
      <c r="F13" s="7">
        <f>VLOOKUP(TB_Vendas[[#This Row],[Código]],Produtos!$B$6:$G$66,6,0)</f>
        <v>250</v>
      </c>
      <c r="G13" s="1">
        <f>_xlfn.XMATCH(TB_Vendas[[#This Row],[Categoria]],Desc_Categorias,0)</f>
        <v>4</v>
      </c>
      <c r="H13" s="43">
        <f>VLOOKUP(TB_Vendas[[#This Row],[Qtd]],Desc_TabelaToda,TB_Vendas[[#This Row],[Indice]],TRUE)</f>
        <v>0.1</v>
      </c>
      <c r="I13" s="43" cm="1">
        <f t="array" ref="I13">INDEX(Desc_TabelaToda,MATCH(TB_Vendas[[#This Row],[Qtd]],Desc_Quantidades,1),MATCH(_xlfn.XLOOKUP(TB_Vendas[[#This Row],[Código]],TB_Produtos[[#All],[Código]],TB_Produtos[[#All],[Categoria]]),Desc_Categorias,0))</f>
        <v>0.1</v>
      </c>
      <c r="J13" s="43">
        <f>_xlfn.XLOOKUP(TB_Vendas[[#This Row],[Vendedor]],Vendedores!$A$5:$A$9,Vendedores!$D$5:$D$9)</f>
        <v>0.15</v>
      </c>
      <c r="K13" s="43">
        <f>IF(TB_Vendas[[#This Row],[Desconto 
(Diretão)]]&lt;=TB_Vendas[[#This Row],[Desconto 
(Vendedor)]],TB_Vendas[[#This Row],[Desconto 
(Diretão)]],TB_Vendas[[#This Row],[Desconto 
(Vendedor)]])</f>
        <v>0.1</v>
      </c>
      <c r="L13" s="2">
        <f>TB_Vendas[[#This Row],[Preço Unitário]]*TB_Vendas[[#This Row],[Qtd]]</f>
        <v>500</v>
      </c>
      <c r="M13" s="1" t="s">
        <v>114</v>
      </c>
    </row>
    <row r="14" spans="1:13" x14ac:dyDescent="0.3">
      <c r="A14" s="4">
        <f>MONTH(TB_Vendas[[#This Row],[Data]])</f>
        <v>1</v>
      </c>
      <c r="B14" s="3">
        <v>44955</v>
      </c>
      <c r="C14" s="4" t="s">
        <v>43</v>
      </c>
      <c r="D14" s="4" t="str">
        <f>_xlfn.XLOOKUP(TB_Vendas[[#This Row],[Código]],TB_Produtos[Código],TB_Produtos[Categoria])</f>
        <v>Vestuário</v>
      </c>
      <c r="E14" s="1">
        <v>1</v>
      </c>
      <c r="F14" s="7">
        <f>VLOOKUP(TB_Vendas[[#This Row],[Código]],Produtos!$B$6:$G$66,6,0)</f>
        <v>39.9</v>
      </c>
      <c r="G14" s="1">
        <f>_xlfn.XMATCH(TB_Vendas[[#This Row],[Categoria]],Desc_Categorias,0)</f>
        <v>3</v>
      </c>
      <c r="H14" s="43">
        <f>VLOOKUP(TB_Vendas[[#This Row],[Qtd]],Desc_TabelaToda,TB_Vendas[[#This Row],[Indice]],TRUE)</f>
        <v>0.1</v>
      </c>
      <c r="I14" s="43" cm="1">
        <f t="array" ref="I14">INDEX(Desc_TabelaToda,MATCH(TB_Vendas[[#This Row],[Qtd]],Desc_Quantidades,1),MATCH(_xlfn.XLOOKUP(TB_Vendas[[#This Row],[Código]],TB_Produtos[[#All],[Código]],TB_Produtos[[#All],[Categoria]]),Desc_Categorias,0))</f>
        <v>0.1</v>
      </c>
      <c r="J14" s="43">
        <f>_xlfn.XLOOKUP(TB_Vendas[[#This Row],[Vendedor]],Vendedores!$A$5:$A$9,Vendedores!$D$5:$D$9)</f>
        <v>0.15</v>
      </c>
      <c r="K14" s="43">
        <f>IF(TB_Vendas[[#This Row],[Desconto 
(Diretão)]]&lt;=TB_Vendas[[#This Row],[Desconto 
(Vendedor)]],TB_Vendas[[#This Row],[Desconto 
(Diretão)]],TB_Vendas[[#This Row],[Desconto 
(Vendedor)]])</f>
        <v>0.1</v>
      </c>
      <c r="L14" s="2">
        <f>TB_Vendas[[#This Row],[Preço Unitário]]*TB_Vendas[[#This Row],[Qtd]]</f>
        <v>39.9</v>
      </c>
      <c r="M14" s="1" t="s">
        <v>114</v>
      </c>
    </row>
    <row r="15" spans="1:13" x14ac:dyDescent="0.3">
      <c r="A15" s="4">
        <f>MONTH(TB_Vendas[[#This Row],[Data]])</f>
        <v>1</v>
      </c>
      <c r="B15" s="3">
        <v>44956</v>
      </c>
      <c r="C15" s="4" t="s">
        <v>68</v>
      </c>
      <c r="D15" s="4" t="str">
        <f>_xlfn.XLOOKUP(TB_Vendas[[#This Row],[Código]],TB_Produtos[Código],TB_Produtos[Categoria])</f>
        <v>Vestuário</v>
      </c>
      <c r="E15" s="1">
        <v>1</v>
      </c>
      <c r="F15" s="7">
        <f>VLOOKUP(TB_Vendas[[#This Row],[Código]],Produtos!$B$6:$G$66,6,0)</f>
        <v>142.9</v>
      </c>
      <c r="G15" s="1">
        <f>_xlfn.XMATCH(TB_Vendas[[#This Row],[Categoria]],Desc_Categorias,0)</f>
        <v>3</v>
      </c>
      <c r="H15" s="43">
        <f>VLOOKUP(TB_Vendas[[#This Row],[Qtd]],Desc_TabelaToda,TB_Vendas[[#This Row],[Indice]],TRUE)</f>
        <v>0.1</v>
      </c>
      <c r="I15" s="43" cm="1">
        <f t="array" ref="I15">INDEX(Desc_TabelaToda,MATCH(TB_Vendas[[#This Row],[Qtd]],Desc_Quantidades,1),MATCH(_xlfn.XLOOKUP(TB_Vendas[[#This Row],[Código]],TB_Produtos[[#All],[Código]],TB_Produtos[[#All],[Categoria]]),Desc_Categorias,0))</f>
        <v>0.1</v>
      </c>
      <c r="J15" s="43">
        <f>_xlfn.XLOOKUP(TB_Vendas[[#This Row],[Vendedor]],Vendedores!$A$5:$A$9,Vendedores!$D$5:$D$9)</f>
        <v>0.2</v>
      </c>
      <c r="K15" s="43">
        <f>IF(TB_Vendas[[#This Row],[Desconto 
(Diretão)]]&lt;=TB_Vendas[[#This Row],[Desconto 
(Vendedor)]],TB_Vendas[[#This Row],[Desconto 
(Diretão)]],TB_Vendas[[#This Row],[Desconto 
(Vendedor)]])</f>
        <v>0.1</v>
      </c>
      <c r="L15" s="2">
        <f>TB_Vendas[[#This Row],[Preço Unitário]]*TB_Vendas[[#This Row],[Qtd]]</f>
        <v>142.9</v>
      </c>
      <c r="M15" s="1" t="s">
        <v>116</v>
      </c>
    </row>
    <row r="16" spans="1:13" x14ac:dyDescent="0.3">
      <c r="A16" s="4">
        <f>MONTH(TB_Vendas[[#This Row],[Data]])</f>
        <v>2</v>
      </c>
      <c r="B16" s="3">
        <v>44960</v>
      </c>
      <c r="C16" s="4" t="s">
        <v>52</v>
      </c>
      <c r="D16" s="4" t="str">
        <f>_xlfn.XLOOKUP(TB_Vendas[[#This Row],[Código]],TB_Produtos[Código],TB_Produtos[Categoria])</f>
        <v>Vestuário</v>
      </c>
      <c r="E16" s="1">
        <v>1</v>
      </c>
      <c r="F16" s="7">
        <f>VLOOKUP(TB_Vendas[[#This Row],[Código]],Produtos!$B$6:$G$66,6,0)</f>
        <v>300</v>
      </c>
      <c r="G16" s="1">
        <f>_xlfn.XMATCH(TB_Vendas[[#This Row],[Categoria]],Desc_Categorias,0)</f>
        <v>3</v>
      </c>
      <c r="H16" s="43">
        <f>VLOOKUP(TB_Vendas[[#This Row],[Qtd]],Desc_TabelaToda,TB_Vendas[[#This Row],[Indice]],TRUE)</f>
        <v>0.1</v>
      </c>
      <c r="I16" s="43" cm="1">
        <f t="array" ref="I16">INDEX(Desc_TabelaToda,MATCH(TB_Vendas[[#This Row],[Qtd]],Desc_Quantidades,1),MATCH(_xlfn.XLOOKUP(TB_Vendas[[#This Row],[Código]],TB_Produtos[[#All],[Código]],TB_Produtos[[#All],[Categoria]]),Desc_Categorias,0))</f>
        <v>0.1</v>
      </c>
      <c r="J16" s="43">
        <f>_xlfn.XLOOKUP(TB_Vendas[[#This Row],[Vendedor]],Vendedores!$A$5:$A$9,Vendedores!$D$5:$D$9)</f>
        <v>0.1</v>
      </c>
      <c r="K16" s="43">
        <f>IF(TB_Vendas[[#This Row],[Desconto 
(Diretão)]]&lt;=TB_Vendas[[#This Row],[Desconto 
(Vendedor)]],TB_Vendas[[#This Row],[Desconto 
(Diretão)]],TB_Vendas[[#This Row],[Desconto 
(Vendedor)]])</f>
        <v>0.1</v>
      </c>
      <c r="L16" s="2">
        <f>TB_Vendas[[#This Row],[Preço Unitário]]*TB_Vendas[[#This Row],[Qtd]]</f>
        <v>300</v>
      </c>
      <c r="M16" s="1" t="s">
        <v>115</v>
      </c>
    </row>
    <row r="17" spans="1:13" x14ac:dyDescent="0.3">
      <c r="A17" s="4">
        <f>MONTH(TB_Vendas[[#This Row],[Data]])</f>
        <v>2</v>
      </c>
      <c r="B17" s="3">
        <v>44962</v>
      </c>
      <c r="C17" s="4" t="s">
        <v>93</v>
      </c>
      <c r="D17" s="4" t="str">
        <f>_xlfn.XLOOKUP(TB_Vendas[[#This Row],[Código]],TB_Produtos[Código],TB_Produtos[Categoria])</f>
        <v>Vestuário</v>
      </c>
      <c r="E17" s="1">
        <v>2</v>
      </c>
      <c r="F17" s="7">
        <f>VLOOKUP(TB_Vendas[[#This Row],[Código]],Produtos!$B$6:$G$66,6,0)</f>
        <v>289.89999999999998</v>
      </c>
      <c r="G17" s="1">
        <f>_xlfn.XMATCH(TB_Vendas[[#This Row],[Categoria]],Desc_Categorias,0)</f>
        <v>3</v>
      </c>
      <c r="H17" s="43">
        <f>VLOOKUP(TB_Vendas[[#This Row],[Qtd]],Desc_TabelaToda,TB_Vendas[[#This Row],[Indice]],TRUE)</f>
        <v>0.15</v>
      </c>
      <c r="I17" s="43" cm="1">
        <f t="array" ref="I17">INDEX(Desc_TabelaToda,MATCH(TB_Vendas[[#This Row],[Qtd]],Desc_Quantidades,1),MATCH(_xlfn.XLOOKUP(TB_Vendas[[#This Row],[Código]],TB_Produtos[[#All],[Código]],TB_Produtos[[#All],[Categoria]]),Desc_Categorias,0))</f>
        <v>0.15</v>
      </c>
      <c r="J17" s="43">
        <f>_xlfn.XLOOKUP(TB_Vendas[[#This Row],[Vendedor]],Vendedores!$A$5:$A$9,Vendedores!$D$5:$D$9)</f>
        <v>0.2</v>
      </c>
      <c r="K17" s="43">
        <f>IF(TB_Vendas[[#This Row],[Desconto 
(Diretão)]]&lt;=TB_Vendas[[#This Row],[Desconto 
(Vendedor)]],TB_Vendas[[#This Row],[Desconto 
(Diretão)]],TB_Vendas[[#This Row],[Desconto 
(Vendedor)]])</f>
        <v>0.15</v>
      </c>
      <c r="L17" s="2">
        <f>TB_Vendas[[#This Row],[Preço Unitário]]*TB_Vendas[[#This Row],[Qtd]]</f>
        <v>579.79999999999995</v>
      </c>
      <c r="M17" s="1" t="s">
        <v>116</v>
      </c>
    </row>
    <row r="18" spans="1:13" x14ac:dyDescent="0.3">
      <c r="A18" s="4">
        <f>MONTH(TB_Vendas[[#This Row],[Data]])</f>
        <v>2</v>
      </c>
      <c r="B18" s="3">
        <v>44975</v>
      </c>
      <c r="C18" s="4" t="s">
        <v>58</v>
      </c>
      <c r="D18" s="4" t="str">
        <f>_xlfn.XLOOKUP(TB_Vendas[[#This Row],[Código]],TB_Produtos[Código],TB_Produtos[Categoria])</f>
        <v>Calçado</v>
      </c>
      <c r="E18" s="1">
        <v>1</v>
      </c>
      <c r="F18" s="7">
        <f>VLOOKUP(TB_Vendas[[#This Row],[Código]],Produtos!$B$6:$G$66,6,0)</f>
        <v>249.9</v>
      </c>
      <c r="G18" s="1">
        <f>_xlfn.XMATCH(TB_Vendas[[#This Row],[Categoria]],Desc_Categorias,0)</f>
        <v>4</v>
      </c>
      <c r="H18" s="43">
        <f>VLOOKUP(TB_Vendas[[#This Row],[Qtd]],Desc_TabelaToda,TB_Vendas[[#This Row],[Indice]],TRUE)</f>
        <v>0</v>
      </c>
      <c r="I18" s="43" cm="1">
        <f t="array" ref="I18">INDEX(Desc_TabelaToda,MATCH(TB_Vendas[[#This Row],[Qtd]],Desc_Quantidades,1),MATCH(_xlfn.XLOOKUP(TB_Vendas[[#This Row],[Código]],TB_Produtos[[#All],[Código]],TB_Produtos[[#All],[Categoria]]),Desc_Categorias,0))</f>
        <v>0</v>
      </c>
      <c r="J18" s="43">
        <f>_xlfn.XLOOKUP(TB_Vendas[[#This Row],[Vendedor]],Vendedores!$A$5:$A$9,Vendedores!$D$5:$D$9)</f>
        <v>0.2</v>
      </c>
      <c r="K18" s="43">
        <f>IF(TB_Vendas[[#This Row],[Desconto 
(Diretão)]]&lt;=TB_Vendas[[#This Row],[Desconto 
(Vendedor)]],TB_Vendas[[#This Row],[Desconto 
(Diretão)]],TB_Vendas[[#This Row],[Desconto 
(Vendedor)]])</f>
        <v>0</v>
      </c>
      <c r="L18" s="2">
        <f>TB_Vendas[[#This Row],[Preço Unitário]]*TB_Vendas[[#This Row],[Qtd]]</f>
        <v>249.9</v>
      </c>
      <c r="M18" s="1" t="s">
        <v>116</v>
      </c>
    </row>
    <row r="19" spans="1:13" x14ac:dyDescent="0.3">
      <c r="A19" s="4">
        <f>MONTH(TB_Vendas[[#This Row],[Data]])</f>
        <v>2</v>
      </c>
      <c r="B19" s="3">
        <v>44978</v>
      </c>
      <c r="C19" s="4" t="s">
        <v>43</v>
      </c>
      <c r="D19" s="4" t="str">
        <f>_xlfn.XLOOKUP(TB_Vendas[[#This Row],[Código]],TB_Produtos[Código],TB_Produtos[Categoria])</f>
        <v>Vestuário</v>
      </c>
      <c r="E19" s="1">
        <v>2</v>
      </c>
      <c r="F19" s="7">
        <f>VLOOKUP(TB_Vendas[[#This Row],[Código]],Produtos!$B$6:$G$66,6,0)</f>
        <v>39.9</v>
      </c>
      <c r="G19" s="1">
        <f>_xlfn.XMATCH(TB_Vendas[[#This Row],[Categoria]],Desc_Categorias,0)</f>
        <v>3</v>
      </c>
      <c r="H19" s="43">
        <f>VLOOKUP(TB_Vendas[[#This Row],[Qtd]],Desc_TabelaToda,TB_Vendas[[#This Row],[Indice]],TRUE)</f>
        <v>0.15</v>
      </c>
      <c r="I19" s="43" cm="1">
        <f t="array" ref="I19">INDEX(Desc_TabelaToda,MATCH(TB_Vendas[[#This Row],[Qtd]],Desc_Quantidades,1),MATCH(_xlfn.XLOOKUP(TB_Vendas[[#This Row],[Código]],TB_Produtos[[#All],[Código]],TB_Produtos[[#All],[Categoria]]),Desc_Categorias,0))</f>
        <v>0.15</v>
      </c>
      <c r="J19" s="43">
        <f>_xlfn.XLOOKUP(TB_Vendas[[#This Row],[Vendedor]],Vendedores!$A$5:$A$9,Vendedores!$D$5:$D$9)</f>
        <v>0.2</v>
      </c>
      <c r="K19" s="43">
        <f>IF(TB_Vendas[[#This Row],[Desconto 
(Diretão)]]&lt;=TB_Vendas[[#This Row],[Desconto 
(Vendedor)]],TB_Vendas[[#This Row],[Desconto 
(Diretão)]],TB_Vendas[[#This Row],[Desconto 
(Vendedor)]])</f>
        <v>0.15</v>
      </c>
      <c r="L19" s="2">
        <f>TB_Vendas[[#This Row],[Preço Unitário]]*TB_Vendas[[#This Row],[Qtd]]</f>
        <v>79.8</v>
      </c>
      <c r="M19" s="1" t="s">
        <v>116</v>
      </c>
    </row>
    <row r="20" spans="1:13" x14ac:dyDescent="0.3">
      <c r="A20" s="4">
        <f>MONTH(TB_Vendas[[#This Row],[Data]])</f>
        <v>2</v>
      </c>
      <c r="B20" s="3">
        <v>44981</v>
      </c>
      <c r="C20" s="4" t="s">
        <v>90</v>
      </c>
      <c r="D20" s="4" t="str">
        <f>_xlfn.XLOOKUP(TB_Vendas[[#This Row],[Código]],TB_Produtos[Código],TB_Produtos[Categoria])</f>
        <v>Vestuário</v>
      </c>
      <c r="E20" s="1">
        <v>4</v>
      </c>
      <c r="F20" s="7">
        <f>VLOOKUP(TB_Vendas[[#This Row],[Código]],Produtos!$B$6:$G$66,6,0)</f>
        <v>289.89999999999998</v>
      </c>
      <c r="G20" s="1">
        <f>_xlfn.XMATCH(TB_Vendas[[#This Row],[Categoria]],Desc_Categorias,0)</f>
        <v>3</v>
      </c>
      <c r="H20" s="43">
        <f>VLOOKUP(TB_Vendas[[#This Row],[Qtd]],Desc_TabelaToda,TB_Vendas[[#This Row],[Indice]],TRUE)</f>
        <v>0.2</v>
      </c>
      <c r="I20" s="43" cm="1">
        <f t="array" ref="I20">INDEX(Desc_TabelaToda,MATCH(TB_Vendas[[#This Row],[Qtd]],Desc_Quantidades,1),MATCH(_xlfn.XLOOKUP(TB_Vendas[[#This Row],[Código]],TB_Produtos[[#All],[Código]],TB_Produtos[[#All],[Categoria]]),Desc_Categorias,0))</f>
        <v>0.2</v>
      </c>
      <c r="J20" s="43">
        <f>_xlfn.XLOOKUP(TB_Vendas[[#This Row],[Vendedor]],Vendedores!$A$5:$A$9,Vendedores!$D$5:$D$9)</f>
        <v>0.2</v>
      </c>
      <c r="K20" s="43">
        <f>IF(TB_Vendas[[#This Row],[Desconto 
(Diretão)]]&lt;=TB_Vendas[[#This Row],[Desconto 
(Vendedor)]],TB_Vendas[[#This Row],[Desconto 
(Diretão)]],TB_Vendas[[#This Row],[Desconto 
(Vendedor)]])</f>
        <v>0.2</v>
      </c>
      <c r="L20" s="2">
        <f>TB_Vendas[[#This Row],[Preço Unitário]]*TB_Vendas[[#This Row],[Qtd]]</f>
        <v>1159.5999999999999</v>
      </c>
      <c r="M20" s="1" t="s">
        <v>116</v>
      </c>
    </row>
    <row r="21" spans="1:13" x14ac:dyDescent="0.3">
      <c r="A21" s="4">
        <f>MONTH(TB_Vendas[[#This Row],[Data]])</f>
        <v>2</v>
      </c>
      <c r="B21" s="3">
        <v>44982</v>
      </c>
      <c r="C21" s="4" t="s">
        <v>110</v>
      </c>
      <c r="D21" s="4" t="str">
        <f>_xlfn.XLOOKUP(TB_Vendas[[#This Row],[Código]],TB_Produtos[Código],TB_Produtos[Categoria])</f>
        <v>Vestuário</v>
      </c>
      <c r="E21" s="1">
        <v>3</v>
      </c>
      <c r="F21" s="7">
        <f>VLOOKUP(TB_Vendas[[#This Row],[Código]],Produtos!$B$6:$G$66,6,0)</f>
        <v>180</v>
      </c>
      <c r="G21" s="1">
        <f>_xlfn.XMATCH(TB_Vendas[[#This Row],[Categoria]],Desc_Categorias,0)</f>
        <v>3</v>
      </c>
      <c r="H21" s="43">
        <f>VLOOKUP(TB_Vendas[[#This Row],[Qtd]],Desc_TabelaToda,TB_Vendas[[#This Row],[Indice]],TRUE)</f>
        <v>0.2</v>
      </c>
      <c r="I21" s="43" cm="1">
        <f t="array" ref="I21">INDEX(Desc_TabelaToda,MATCH(TB_Vendas[[#This Row],[Qtd]],Desc_Quantidades,1),MATCH(_xlfn.XLOOKUP(TB_Vendas[[#This Row],[Código]],TB_Produtos[[#All],[Código]],TB_Produtos[[#All],[Categoria]]),Desc_Categorias,0))</f>
        <v>0.2</v>
      </c>
      <c r="J21" s="43">
        <f>_xlfn.XLOOKUP(TB_Vendas[[#This Row],[Vendedor]],Vendedores!$A$5:$A$9,Vendedores!$D$5:$D$9)</f>
        <v>0.15</v>
      </c>
      <c r="K21" s="43">
        <f>IF(TB_Vendas[[#This Row],[Desconto 
(Diretão)]]&lt;=TB_Vendas[[#This Row],[Desconto 
(Vendedor)]],TB_Vendas[[#This Row],[Desconto 
(Diretão)]],TB_Vendas[[#This Row],[Desconto 
(Vendedor)]])</f>
        <v>0.15</v>
      </c>
      <c r="L21" s="2">
        <f>TB_Vendas[[#This Row],[Preço Unitário]]*TB_Vendas[[#This Row],[Qtd]]</f>
        <v>540</v>
      </c>
      <c r="M21" s="1" t="s">
        <v>114</v>
      </c>
    </row>
    <row r="22" spans="1:13" x14ac:dyDescent="0.3">
      <c r="A22" s="4">
        <f>MONTH(TB_Vendas[[#This Row],[Data]])</f>
        <v>2</v>
      </c>
      <c r="B22" s="3">
        <v>44983</v>
      </c>
      <c r="C22" s="4" t="s">
        <v>96</v>
      </c>
      <c r="D22" s="4" t="str">
        <f>_xlfn.XLOOKUP(TB_Vendas[[#This Row],[Código]],TB_Produtos[Código],TB_Produtos[Categoria])</f>
        <v>Vestuário</v>
      </c>
      <c r="E22" s="1">
        <v>2</v>
      </c>
      <c r="F22" s="7">
        <f>VLOOKUP(TB_Vendas[[#This Row],[Código]],Produtos!$B$6:$G$66,6,0)</f>
        <v>32.9</v>
      </c>
      <c r="G22" s="1">
        <f>_xlfn.XMATCH(TB_Vendas[[#This Row],[Categoria]],Desc_Categorias,0)</f>
        <v>3</v>
      </c>
      <c r="H22" s="43">
        <f>VLOOKUP(TB_Vendas[[#This Row],[Qtd]],Desc_TabelaToda,TB_Vendas[[#This Row],[Indice]],TRUE)</f>
        <v>0.15</v>
      </c>
      <c r="I22" s="43" cm="1">
        <f t="array" ref="I22">INDEX(Desc_TabelaToda,MATCH(TB_Vendas[[#This Row],[Qtd]],Desc_Quantidades,1),MATCH(_xlfn.XLOOKUP(TB_Vendas[[#This Row],[Código]],TB_Produtos[[#All],[Código]],TB_Produtos[[#All],[Categoria]]),Desc_Categorias,0))</f>
        <v>0.15</v>
      </c>
      <c r="J22" s="43">
        <f>_xlfn.XLOOKUP(TB_Vendas[[#This Row],[Vendedor]],Vendedores!$A$5:$A$9,Vendedores!$D$5:$D$9)</f>
        <v>0.2</v>
      </c>
      <c r="K22" s="43">
        <f>IF(TB_Vendas[[#This Row],[Desconto 
(Diretão)]]&lt;=TB_Vendas[[#This Row],[Desconto 
(Vendedor)]],TB_Vendas[[#This Row],[Desconto 
(Diretão)]],TB_Vendas[[#This Row],[Desconto 
(Vendedor)]])</f>
        <v>0.15</v>
      </c>
      <c r="L22" s="2">
        <f>TB_Vendas[[#This Row],[Preço Unitário]]*TB_Vendas[[#This Row],[Qtd]]</f>
        <v>65.8</v>
      </c>
      <c r="M22" s="1" t="s">
        <v>113</v>
      </c>
    </row>
    <row r="23" spans="1:13" x14ac:dyDescent="0.3">
      <c r="A23" s="4">
        <f>MONTH(TB_Vendas[[#This Row],[Data]])</f>
        <v>3</v>
      </c>
      <c r="B23" s="3">
        <v>44986</v>
      </c>
      <c r="C23" s="4" t="s">
        <v>59</v>
      </c>
      <c r="D23" s="4" t="str">
        <f>_xlfn.XLOOKUP(TB_Vendas[[#This Row],[Código]],TB_Produtos[Código],TB_Produtos[Categoria])</f>
        <v>Calçado</v>
      </c>
      <c r="E23" s="1">
        <v>3</v>
      </c>
      <c r="F23" s="7">
        <f>VLOOKUP(TB_Vendas[[#This Row],[Código]],Produtos!$B$6:$G$66,6,0)</f>
        <v>255</v>
      </c>
      <c r="G23" s="1">
        <f>_xlfn.XMATCH(TB_Vendas[[#This Row],[Categoria]],Desc_Categorias,0)</f>
        <v>4</v>
      </c>
      <c r="H23" s="43">
        <f>VLOOKUP(TB_Vendas[[#This Row],[Qtd]],Desc_TabelaToda,TB_Vendas[[#This Row],[Indice]],TRUE)</f>
        <v>0.15</v>
      </c>
      <c r="I23" s="43" cm="1">
        <f t="array" ref="I23">INDEX(Desc_TabelaToda,MATCH(TB_Vendas[[#This Row],[Qtd]],Desc_Quantidades,1),MATCH(_xlfn.XLOOKUP(TB_Vendas[[#This Row],[Código]],TB_Produtos[[#All],[Código]],TB_Produtos[[#All],[Categoria]]),Desc_Categorias,0))</f>
        <v>0.15</v>
      </c>
      <c r="J23" s="43">
        <f>_xlfn.XLOOKUP(TB_Vendas[[#This Row],[Vendedor]],Vendedores!$A$5:$A$9,Vendedores!$D$5:$D$9)</f>
        <v>0.2</v>
      </c>
      <c r="K23" s="43">
        <f>IF(TB_Vendas[[#This Row],[Desconto 
(Diretão)]]&lt;=TB_Vendas[[#This Row],[Desconto 
(Vendedor)]],TB_Vendas[[#This Row],[Desconto 
(Diretão)]],TB_Vendas[[#This Row],[Desconto 
(Vendedor)]])</f>
        <v>0.15</v>
      </c>
      <c r="L23" s="2">
        <f>TB_Vendas[[#This Row],[Preço Unitário]]*TB_Vendas[[#This Row],[Qtd]]</f>
        <v>765</v>
      </c>
      <c r="M23" s="1" t="s">
        <v>116</v>
      </c>
    </row>
    <row r="24" spans="1:13" x14ac:dyDescent="0.3">
      <c r="A24" s="4">
        <f>MONTH(TB_Vendas[[#This Row],[Data]])</f>
        <v>3</v>
      </c>
      <c r="B24" s="3">
        <v>44986</v>
      </c>
      <c r="C24" s="4" t="s">
        <v>68</v>
      </c>
      <c r="D24" s="4" t="str">
        <f>_xlfn.XLOOKUP(TB_Vendas[[#This Row],[Código]],TB_Produtos[Código],TB_Produtos[Categoria])</f>
        <v>Vestuário</v>
      </c>
      <c r="E24" s="1">
        <v>1</v>
      </c>
      <c r="F24" s="7">
        <f>VLOOKUP(TB_Vendas[[#This Row],[Código]],Produtos!$B$6:$G$66,6,0)</f>
        <v>142.9</v>
      </c>
      <c r="G24" s="1">
        <f>_xlfn.XMATCH(TB_Vendas[[#This Row],[Categoria]],Desc_Categorias,0)</f>
        <v>3</v>
      </c>
      <c r="H24" s="43">
        <f>VLOOKUP(TB_Vendas[[#This Row],[Qtd]],Desc_TabelaToda,TB_Vendas[[#This Row],[Indice]],TRUE)</f>
        <v>0.1</v>
      </c>
      <c r="I24" s="43" cm="1">
        <f t="array" ref="I24">INDEX(Desc_TabelaToda,MATCH(TB_Vendas[[#This Row],[Qtd]],Desc_Quantidades,1),MATCH(_xlfn.XLOOKUP(TB_Vendas[[#This Row],[Código]],TB_Produtos[[#All],[Código]],TB_Produtos[[#All],[Categoria]]),Desc_Categorias,0))</f>
        <v>0.1</v>
      </c>
      <c r="J24" s="43">
        <f>_xlfn.XLOOKUP(TB_Vendas[[#This Row],[Vendedor]],Vendedores!$A$5:$A$9,Vendedores!$D$5:$D$9)</f>
        <v>0.2</v>
      </c>
      <c r="K24" s="43">
        <f>IF(TB_Vendas[[#This Row],[Desconto 
(Diretão)]]&lt;=TB_Vendas[[#This Row],[Desconto 
(Vendedor)]],TB_Vendas[[#This Row],[Desconto 
(Diretão)]],TB_Vendas[[#This Row],[Desconto 
(Vendedor)]])</f>
        <v>0.1</v>
      </c>
      <c r="L24" s="2">
        <f>TB_Vendas[[#This Row],[Preço Unitário]]*TB_Vendas[[#This Row],[Qtd]]</f>
        <v>142.9</v>
      </c>
      <c r="M24" s="1" t="s">
        <v>113</v>
      </c>
    </row>
    <row r="25" spans="1:13" x14ac:dyDescent="0.3">
      <c r="A25" s="4">
        <f>MONTH(TB_Vendas[[#This Row],[Data]])</f>
        <v>3</v>
      </c>
      <c r="B25" s="3">
        <v>44987</v>
      </c>
      <c r="C25" s="4" t="s">
        <v>39</v>
      </c>
      <c r="D25" s="4" t="str">
        <f>_xlfn.XLOOKUP(TB_Vendas[[#This Row],[Código]],TB_Produtos[Código],TB_Produtos[Categoria])</f>
        <v>Vestuário</v>
      </c>
      <c r="E25" s="1">
        <v>4</v>
      </c>
      <c r="F25" s="7">
        <f>VLOOKUP(TB_Vendas[[#This Row],[Código]],Produtos!$B$6:$G$66,6,0)</f>
        <v>92.9</v>
      </c>
      <c r="G25" s="1">
        <f>_xlfn.XMATCH(TB_Vendas[[#This Row],[Categoria]],Desc_Categorias,0)</f>
        <v>3</v>
      </c>
      <c r="H25" s="43">
        <f>VLOOKUP(TB_Vendas[[#This Row],[Qtd]],Desc_TabelaToda,TB_Vendas[[#This Row],[Indice]],TRUE)</f>
        <v>0.2</v>
      </c>
      <c r="I25" s="43" cm="1">
        <f t="array" ref="I25">INDEX(Desc_TabelaToda,MATCH(TB_Vendas[[#This Row],[Qtd]],Desc_Quantidades,1),MATCH(_xlfn.XLOOKUP(TB_Vendas[[#This Row],[Código]],TB_Produtos[[#All],[Código]],TB_Produtos[[#All],[Categoria]]),Desc_Categorias,0))</f>
        <v>0.2</v>
      </c>
      <c r="J25" s="43">
        <f>_xlfn.XLOOKUP(TB_Vendas[[#This Row],[Vendedor]],Vendedores!$A$5:$A$9,Vendedores!$D$5:$D$9)</f>
        <v>0.1</v>
      </c>
      <c r="K25" s="43">
        <f>IF(TB_Vendas[[#This Row],[Desconto 
(Diretão)]]&lt;=TB_Vendas[[#This Row],[Desconto 
(Vendedor)]],TB_Vendas[[#This Row],[Desconto 
(Diretão)]],TB_Vendas[[#This Row],[Desconto 
(Vendedor)]])</f>
        <v>0.1</v>
      </c>
      <c r="L25" s="2">
        <f>TB_Vendas[[#This Row],[Preço Unitário]]*TB_Vendas[[#This Row],[Qtd]]</f>
        <v>371.6</v>
      </c>
      <c r="M25" s="1" t="s">
        <v>115</v>
      </c>
    </row>
    <row r="26" spans="1:13" x14ac:dyDescent="0.3">
      <c r="A26" s="4">
        <f>MONTH(TB_Vendas[[#This Row],[Data]])</f>
        <v>3</v>
      </c>
      <c r="B26" s="3">
        <v>44988</v>
      </c>
      <c r="C26" s="4" t="s">
        <v>85</v>
      </c>
      <c r="D26" s="4" t="str">
        <f>_xlfn.XLOOKUP(TB_Vendas[[#This Row],[Código]],TB_Produtos[Código],TB_Produtos[Categoria])</f>
        <v>Vestuário</v>
      </c>
      <c r="E26" s="1">
        <v>2</v>
      </c>
      <c r="F26" s="7">
        <f>VLOOKUP(TB_Vendas[[#This Row],[Código]],Produtos!$B$6:$G$66,6,0)</f>
        <v>54.9</v>
      </c>
      <c r="G26" s="1">
        <f>_xlfn.XMATCH(TB_Vendas[[#This Row],[Categoria]],Desc_Categorias,0)</f>
        <v>3</v>
      </c>
      <c r="H26" s="43">
        <f>VLOOKUP(TB_Vendas[[#This Row],[Qtd]],Desc_TabelaToda,TB_Vendas[[#This Row],[Indice]],TRUE)</f>
        <v>0.15</v>
      </c>
      <c r="I26" s="43" cm="1">
        <f t="array" ref="I26">INDEX(Desc_TabelaToda,MATCH(TB_Vendas[[#This Row],[Qtd]],Desc_Quantidades,1),MATCH(_xlfn.XLOOKUP(TB_Vendas[[#This Row],[Código]],TB_Produtos[[#All],[Código]],TB_Produtos[[#All],[Categoria]]),Desc_Categorias,0))</f>
        <v>0.15</v>
      </c>
      <c r="J26" s="43">
        <f>_xlfn.XLOOKUP(TB_Vendas[[#This Row],[Vendedor]],Vendedores!$A$5:$A$9,Vendedores!$D$5:$D$9)</f>
        <v>0.2</v>
      </c>
      <c r="K26" s="43">
        <f>IF(TB_Vendas[[#This Row],[Desconto 
(Diretão)]]&lt;=TB_Vendas[[#This Row],[Desconto 
(Vendedor)]],TB_Vendas[[#This Row],[Desconto 
(Diretão)]],TB_Vendas[[#This Row],[Desconto 
(Vendedor)]])</f>
        <v>0.15</v>
      </c>
      <c r="L26" s="2">
        <f>TB_Vendas[[#This Row],[Preço Unitário]]*TB_Vendas[[#This Row],[Qtd]]</f>
        <v>109.8</v>
      </c>
      <c r="M26" s="1" t="s">
        <v>113</v>
      </c>
    </row>
    <row r="27" spans="1:13" x14ac:dyDescent="0.3">
      <c r="A27" s="4">
        <f>MONTH(TB_Vendas[[#This Row],[Data]])</f>
        <v>3</v>
      </c>
      <c r="B27" s="3">
        <v>44989</v>
      </c>
      <c r="C27" s="4" t="s">
        <v>68</v>
      </c>
      <c r="D27" s="4" t="str">
        <f>_xlfn.XLOOKUP(TB_Vendas[[#This Row],[Código]],TB_Produtos[Código],TB_Produtos[Categoria])</f>
        <v>Vestuário</v>
      </c>
      <c r="E27" s="1">
        <v>3</v>
      </c>
      <c r="F27" s="7">
        <f>VLOOKUP(TB_Vendas[[#This Row],[Código]],Produtos!$B$6:$G$66,6,0)</f>
        <v>142.9</v>
      </c>
      <c r="G27" s="1">
        <f>_xlfn.XMATCH(TB_Vendas[[#This Row],[Categoria]],Desc_Categorias,0)</f>
        <v>3</v>
      </c>
      <c r="H27" s="43">
        <f>VLOOKUP(TB_Vendas[[#This Row],[Qtd]],Desc_TabelaToda,TB_Vendas[[#This Row],[Indice]],TRUE)</f>
        <v>0.2</v>
      </c>
      <c r="I27" s="43" cm="1">
        <f t="array" ref="I27">INDEX(Desc_TabelaToda,MATCH(TB_Vendas[[#This Row],[Qtd]],Desc_Quantidades,1),MATCH(_xlfn.XLOOKUP(TB_Vendas[[#This Row],[Código]],TB_Produtos[[#All],[Código]],TB_Produtos[[#All],[Categoria]]),Desc_Categorias,0))</f>
        <v>0.2</v>
      </c>
      <c r="J27" s="43">
        <f>_xlfn.XLOOKUP(TB_Vendas[[#This Row],[Vendedor]],Vendedores!$A$5:$A$9,Vendedores!$D$5:$D$9)</f>
        <v>0.15</v>
      </c>
      <c r="K27" s="43">
        <f>IF(TB_Vendas[[#This Row],[Desconto 
(Diretão)]]&lt;=TB_Vendas[[#This Row],[Desconto 
(Vendedor)]],TB_Vendas[[#This Row],[Desconto 
(Diretão)]],TB_Vendas[[#This Row],[Desconto 
(Vendedor)]])</f>
        <v>0.15</v>
      </c>
      <c r="L27" s="2">
        <f>TB_Vendas[[#This Row],[Preço Unitário]]*TB_Vendas[[#This Row],[Qtd]]</f>
        <v>428.70000000000005</v>
      </c>
      <c r="M27" s="1" t="s">
        <v>114</v>
      </c>
    </row>
    <row r="28" spans="1:13" x14ac:dyDescent="0.3">
      <c r="A28" s="4">
        <f>MONTH(TB_Vendas[[#This Row],[Data]])</f>
        <v>3</v>
      </c>
      <c r="B28" s="3">
        <v>44994</v>
      </c>
      <c r="C28" s="4" t="s">
        <v>57</v>
      </c>
      <c r="D28" s="4" t="str">
        <f>_xlfn.XLOOKUP(TB_Vendas[[#This Row],[Código]],TB_Produtos[Código],TB_Produtos[Categoria])</f>
        <v>Acessórios</v>
      </c>
      <c r="E28" s="1">
        <v>2</v>
      </c>
      <c r="F28" s="7">
        <f>VLOOKUP(TB_Vendas[[#This Row],[Código]],Produtos!$B$6:$G$66,6,0)</f>
        <v>120</v>
      </c>
      <c r="G28" s="1">
        <f>_xlfn.XMATCH(TB_Vendas[[#This Row],[Categoria]],Desc_Categorias,0)</f>
        <v>2</v>
      </c>
      <c r="H28" s="43">
        <f>VLOOKUP(TB_Vendas[[#This Row],[Qtd]],Desc_TabelaToda,TB_Vendas[[#This Row],[Indice]],TRUE)</f>
        <v>0.05</v>
      </c>
      <c r="I28" s="43" cm="1">
        <f t="array" ref="I28">INDEX(Desc_TabelaToda,MATCH(TB_Vendas[[#This Row],[Qtd]],Desc_Quantidades,1),MATCH(_xlfn.XLOOKUP(TB_Vendas[[#This Row],[Código]],TB_Produtos[[#All],[Código]],TB_Produtos[[#All],[Categoria]]),Desc_Categorias,0))</f>
        <v>0.05</v>
      </c>
      <c r="J28" s="43">
        <f>_xlfn.XLOOKUP(TB_Vendas[[#This Row],[Vendedor]],Vendedores!$A$5:$A$9,Vendedores!$D$5:$D$9)</f>
        <v>0.15</v>
      </c>
      <c r="K28" s="43">
        <f>IF(TB_Vendas[[#This Row],[Desconto 
(Diretão)]]&lt;=TB_Vendas[[#This Row],[Desconto 
(Vendedor)]],TB_Vendas[[#This Row],[Desconto 
(Diretão)]],TB_Vendas[[#This Row],[Desconto 
(Vendedor)]])</f>
        <v>0.05</v>
      </c>
      <c r="L28" s="2">
        <f>TB_Vendas[[#This Row],[Preço Unitário]]*TB_Vendas[[#This Row],[Qtd]]</f>
        <v>240</v>
      </c>
      <c r="M28" s="1" t="s">
        <v>114</v>
      </c>
    </row>
    <row r="29" spans="1:13" x14ac:dyDescent="0.3">
      <c r="A29" s="4">
        <f>MONTH(TB_Vendas[[#This Row],[Data]])</f>
        <v>3</v>
      </c>
      <c r="B29" s="3">
        <v>44999</v>
      </c>
      <c r="C29" s="4" t="s">
        <v>31</v>
      </c>
      <c r="D29" s="4" t="str">
        <f>_xlfn.XLOOKUP(TB_Vendas[[#This Row],[Código]],TB_Produtos[Código],TB_Produtos[Categoria])</f>
        <v>Vestuário</v>
      </c>
      <c r="E29" s="1">
        <v>1</v>
      </c>
      <c r="F29" s="7">
        <f>VLOOKUP(TB_Vendas[[#This Row],[Código]],Produtos!$B$6:$G$66,6,0)</f>
        <v>65.900000000000006</v>
      </c>
      <c r="G29" s="1">
        <f>_xlfn.XMATCH(TB_Vendas[[#This Row],[Categoria]],Desc_Categorias,0)</f>
        <v>3</v>
      </c>
      <c r="H29" s="43">
        <f>VLOOKUP(TB_Vendas[[#This Row],[Qtd]],Desc_TabelaToda,TB_Vendas[[#This Row],[Indice]],TRUE)</f>
        <v>0.1</v>
      </c>
      <c r="I29" s="43" cm="1">
        <f t="array" ref="I29">INDEX(Desc_TabelaToda,MATCH(TB_Vendas[[#This Row],[Qtd]],Desc_Quantidades,1),MATCH(_xlfn.XLOOKUP(TB_Vendas[[#This Row],[Código]],TB_Produtos[[#All],[Código]],TB_Produtos[[#All],[Categoria]]),Desc_Categorias,0))</f>
        <v>0.1</v>
      </c>
      <c r="J29" s="43">
        <f>_xlfn.XLOOKUP(TB_Vendas[[#This Row],[Vendedor]],Vendedores!$A$5:$A$9,Vendedores!$D$5:$D$9)</f>
        <v>0.2</v>
      </c>
      <c r="K29" s="43">
        <f>IF(TB_Vendas[[#This Row],[Desconto 
(Diretão)]]&lt;=TB_Vendas[[#This Row],[Desconto 
(Vendedor)]],TB_Vendas[[#This Row],[Desconto 
(Diretão)]],TB_Vendas[[#This Row],[Desconto 
(Vendedor)]])</f>
        <v>0.1</v>
      </c>
      <c r="L29" s="2">
        <f>TB_Vendas[[#This Row],[Preço Unitário]]*TB_Vendas[[#This Row],[Qtd]]</f>
        <v>65.900000000000006</v>
      </c>
      <c r="M29" s="1" t="s">
        <v>116</v>
      </c>
    </row>
    <row r="30" spans="1:13" x14ac:dyDescent="0.3">
      <c r="A30" s="4">
        <f>MONTH(TB_Vendas[[#This Row],[Data]])</f>
        <v>3</v>
      </c>
      <c r="B30" s="3">
        <v>45004</v>
      </c>
      <c r="C30" s="4" t="s">
        <v>94</v>
      </c>
      <c r="D30" s="4" t="str">
        <f>_xlfn.XLOOKUP(TB_Vendas[[#This Row],[Código]],TB_Produtos[Código],TB_Produtos[Categoria])</f>
        <v>Vestuário</v>
      </c>
      <c r="E30" s="1">
        <v>5</v>
      </c>
      <c r="F30" s="7">
        <f>VLOOKUP(TB_Vendas[[#This Row],[Código]],Produtos!$B$6:$G$66,6,0)</f>
        <v>32.9</v>
      </c>
      <c r="G30" s="1">
        <f>_xlfn.XMATCH(TB_Vendas[[#This Row],[Categoria]],Desc_Categorias,0)</f>
        <v>3</v>
      </c>
      <c r="H30" s="43">
        <f>VLOOKUP(TB_Vendas[[#This Row],[Qtd]],Desc_TabelaToda,TB_Vendas[[#This Row],[Indice]],TRUE)</f>
        <v>0.25</v>
      </c>
      <c r="I30" s="43" cm="1">
        <f t="array" ref="I30">INDEX(Desc_TabelaToda,MATCH(TB_Vendas[[#This Row],[Qtd]],Desc_Quantidades,1),MATCH(_xlfn.XLOOKUP(TB_Vendas[[#This Row],[Código]],TB_Produtos[[#All],[Código]],TB_Produtos[[#All],[Categoria]]),Desc_Categorias,0))</f>
        <v>0.25</v>
      </c>
      <c r="J30" s="43">
        <f>_xlfn.XLOOKUP(TB_Vendas[[#This Row],[Vendedor]],Vendedores!$A$5:$A$9,Vendedores!$D$5:$D$9)</f>
        <v>0.15</v>
      </c>
      <c r="K30" s="43">
        <f>IF(TB_Vendas[[#This Row],[Desconto 
(Diretão)]]&lt;=TB_Vendas[[#This Row],[Desconto 
(Vendedor)]],TB_Vendas[[#This Row],[Desconto 
(Diretão)]],TB_Vendas[[#This Row],[Desconto 
(Vendedor)]])</f>
        <v>0.15</v>
      </c>
      <c r="L30" s="2">
        <f>TB_Vendas[[#This Row],[Preço Unitário]]*TB_Vendas[[#This Row],[Qtd]]</f>
        <v>164.5</v>
      </c>
      <c r="M30" s="1" t="s">
        <v>117</v>
      </c>
    </row>
    <row r="31" spans="1:13" x14ac:dyDescent="0.3">
      <c r="A31" s="4">
        <f>MONTH(TB_Vendas[[#This Row],[Data]])</f>
        <v>3</v>
      </c>
      <c r="B31" s="3">
        <v>45006</v>
      </c>
      <c r="C31" s="4" t="s">
        <v>109</v>
      </c>
      <c r="D31" s="4" t="str">
        <f>_xlfn.XLOOKUP(TB_Vendas[[#This Row],[Código]],TB_Produtos[Código],TB_Produtos[Categoria])</f>
        <v>Vestuário</v>
      </c>
      <c r="E31" s="1">
        <v>2</v>
      </c>
      <c r="F31" s="7">
        <f>VLOOKUP(TB_Vendas[[#This Row],[Código]],Produtos!$B$6:$G$66,6,0)</f>
        <v>180</v>
      </c>
      <c r="G31" s="1">
        <f>_xlfn.XMATCH(TB_Vendas[[#This Row],[Categoria]],Desc_Categorias,0)</f>
        <v>3</v>
      </c>
      <c r="H31" s="43">
        <f>VLOOKUP(TB_Vendas[[#This Row],[Qtd]],Desc_TabelaToda,TB_Vendas[[#This Row],[Indice]],TRUE)</f>
        <v>0.15</v>
      </c>
      <c r="I31" s="43" cm="1">
        <f t="array" ref="I31">INDEX(Desc_TabelaToda,MATCH(TB_Vendas[[#This Row],[Qtd]],Desc_Quantidades,1),MATCH(_xlfn.XLOOKUP(TB_Vendas[[#This Row],[Código]],TB_Produtos[[#All],[Código]],TB_Produtos[[#All],[Categoria]]),Desc_Categorias,0))</f>
        <v>0.15</v>
      </c>
      <c r="J31" s="43">
        <f>_xlfn.XLOOKUP(TB_Vendas[[#This Row],[Vendedor]],Vendedores!$A$5:$A$9,Vendedores!$D$5:$D$9)</f>
        <v>0.15</v>
      </c>
      <c r="K31" s="43">
        <f>IF(TB_Vendas[[#This Row],[Desconto 
(Diretão)]]&lt;=TB_Vendas[[#This Row],[Desconto 
(Vendedor)]],TB_Vendas[[#This Row],[Desconto 
(Diretão)]],TB_Vendas[[#This Row],[Desconto 
(Vendedor)]])</f>
        <v>0.15</v>
      </c>
      <c r="L31" s="2">
        <f>TB_Vendas[[#This Row],[Preço Unitário]]*TB_Vendas[[#This Row],[Qtd]]</f>
        <v>360</v>
      </c>
      <c r="M31" s="1" t="s">
        <v>114</v>
      </c>
    </row>
    <row r="32" spans="1:13" x14ac:dyDescent="0.3">
      <c r="A32" s="4">
        <f>MONTH(TB_Vendas[[#This Row],[Data]])</f>
        <v>3</v>
      </c>
      <c r="B32" s="3">
        <v>45010</v>
      </c>
      <c r="C32" s="4" t="s">
        <v>56</v>
      </c>
      <c r="D32" s="4" t="str">
        <f>_xlfn.XLOOKUP(TB_Vendas[[#This Row],[Código]],TB_Produtos[Código],TB_Produtos[Categoria])</f>
        <v>Acessórios</v>
      </c>
      <c r="E32" s="1">
        <v>3</v>
      </c>
      <c r="F32" s="7">
        <f>VLOOKUP(TB_Vendas[[#This Row],[Código]],Produtos!$B$6:$G$66,6,0)</f>
        <v>349.9</v>
      </c>
      <c r="G32" s="1">
        <f>_xlfn.XMATCH(TB_Vendas[[#This Row],[Categoria]],Desc_Categorias,0)</f>
        <v>2</v>
      </c>
      <c r="H32" s="43">
        <f>VLOOKUP(TB_Vendas[[#This Row],[Qtd]],Desc_TabelaToda,TB_Vendas[[#This Row],[Indice]],TRUE)</f>
        <v>0.15</v>
      </c>
      <c r="I32" s="43" cm="1">
        <f t="array" ref="I32">INDEX(Desc_TabelaToda,MATCH(TB_Vendas[[#This Row],[Qtd]],Desc_Quantidades,1),MATCH(_xlfn.XLOOKUP(TB_Vendas[[#This Row],[Código]],TB_Produtos[[#All],[Código]],TB_Produtos[[#All],[Categoria]]),Desc_Categorias,0))</f>
        <v>0.15</v>
      </c>
      <c r="J32" s="43">
        <f>_xlfn.XLOOKUP(TB_Vendas[[#This Row],[Vendedor]],Vendedores!$A$5:$A$9,Vendedores!$D$5:$D$9)</f>
        <v>0.2</v>
      </c>
      <c r="K32" s="43">
        <f>IF(TB_Vendas[[#This Row],[Desconto 
(Diretão)]]&lt;=TB_Vendas[[#This Row],[Desconto 
(Vendedor)]],TB_Vendas[[#This Row],[Desconto 
(Diretão)]],TB_Vendas[[#This Row],[Desconto 
(Vendedor)]])</f>
        <v>0.15</v>
      </c>
      <c r="L32" s="2">
        <f>TB_Vendas[[#This Row],[Preço Unitário]]*TB_Vendas[[#This Row],[Qtd]]</f>
        <v>1049.6999999999998</v>
      </c>
      <c r="M32" s="1" t="s">
        <v>113</v>
      </c>
    </row>
    <row r="33" spans="1:13" x14ac:dyDescent="0.3">
      <c r="A33" s="4">
        <f>MONTH(TB_Vendas[[#This Row],[Data]])</f>
        <v>4</v>
      </c>
      <c r="B33" s="3">
        <v>45018</v>
      </c>
      <c r="C33" s="4" t="s">
        <v>88</v>
      </c>
      <c r="D33" s="4" t="str">
        <f>_xlfn.XLOOKUP(TB_Vendas[[#This Row],[Código]],TB_Produtos[Código],TB_Produtos[Categoria])</f>
        <v>Vestuário</v>
      </c>
      <c r="E33" s="1">
        <v>1</v>
      </c>
      <c r="F33" s="7">
        <f>VLOOKUP(TB_Vendas[[#This Row],[Código]],Produtos!$B$6:$G$66,6,0)</f>
        <v>72.5</v>
      </c>
      <c r="G33" s="1">
        <f>_xlfn.XMATCH(TB_Vendas[[#This Row],[Categoria]],Desc_Categorias,0)</f>
        <v>3</v>
      </c>
      <c r="H33" s="43">
        <f>VLOOKUP(TB_Vendas[[#This Row],[Qtd]],Desc_TabelaToda,TB_Vendas[[#This Row],[Indice]],TRUE)</f>
        <v>0.1</v>
      </c>
      <c r="I33" s="43" cm="1">
        <f t="array" ref="I33">INDEX(Desc_TabelaToda,MATCH(TB_Vendas[[#This Row],[Qtd]],Desc_Quantidades,1),MATCH(_xlfn.XLOOKUP(TB_Vendas[[#This Row],[Código]],TB_Produtos[[#All],[Código]],TB_Produtos[[#All],[Categoria]]),Desc_Categorias,0))</f>
        <v>0.1</v>
      </c>
      <c r="J33" s="43">
        <f>_xlfn.XLOOKUP(TB_Vendas[[#This Row],[Vendedor]],Vendedores!$A$5:$A$9,Vendedores!$D$5:$D$9)</f>
        <v>0.1</v>
      </c>
      <c r="K33" s="43">
        <f>IF(TB_Vendas[[#This Row],[Desconto 
(Diretão)]]&lt;=TB_Vendas[[#This Row],[Desconto 
(Vendedor)]],TB_Vendas[[#This Row],[Desconto 
(Diretão)]],TB_Vendas[[#This Row],[Desconto 
(Vendedor)]])</f>
        <v>0.1</v>
      </c>
      <c r="L33" s="2">
        <f>TB_Vendas[[#This Row],[Preço Unitário]]*TB_Vendas[[#This Row],[Qtd]]</f>
        <v>72.5</v>
      </c>
      <c r="M33" s="1" t="s">
        <v>115</v>
      </c>
    </row>
    <row r="34" spans="1:13" x14ac:dyDescent="0.3">
      <c r="A34" s="4">
        <f>MONTH(TB_Vendas[[#This Row],[Data]])</f>
        <v>4</v>
      </c>
      <c r="B34" s="3">
        <v>45020</v>
      </c>
      <c r="C34" s="4" t="s">
        <v>54</v>
      </c>
      <c r="D34" s="4" t="str">
        <f>_xlfn.XLOOKUP(TB_Vendas[[#This Row],[Código]],TB_Produtos[Código],TB_Produtos[Categoria])</f>
        <v>Vestuário</v>
      </c>
      <c r="E34" s="1">
        <v>4</v>
      </c>
      <c r="F34" s="7">
        <f>VLOOKUP(TB_Vendas[[#This Row],[Código]],Produtos!$B$6:$G$66,6,0)</f>
        <v>259.89999999999998</v>
      </c>
      <c r="G34" s="1">
        <f>_xlfn.XMATCH(TB_Vendas[[#This Row],[Categoria]],Desc_Categorias,0)</f>
        <v>3</v>
      </c>
      <c r="H34" s="43">
        <f>VLOOKUP(TB_Vendas[[#This Row],[Qtd]],Desc_TabelaToda,TB_Vendas[[#This Row],[Indice]],TRUE)</f>
        <v>0.2</v>
      </c>
      <c r="I34" s="43" cm="1">
        <f t="array" ref="I34">INDEX(Desc_TabelaToda,MATCH(TB_Vendas[[#This Row],[Qtd]],Desc_Quantidades,1),MATCH(_xlfn.XLOOKUP(TB_Vendas[[#This Row],[Código]],TB_Produtos[[#All],[Código]],TB_Produtos[[#All],[Categoria]]),Desc_Categorias,0))</f>
        <v>0.2</v>
      </c>
      <c r="J34" s="43">
        <f>_xlfn.XLOOKUP(TB_Vendas[[#This Row],[Vendedor]],Vendedores!$A$5:$A$9,Vendedores!$D$5:$D$9)</f>
        <v>0.2</v>
      </c>
      <c r="K34" s="43">
        <f>IF(TB_Vendas[[#This Row],[Desconto 
(Diretão)]]&lt;=TB_Vendas[[#This Row],[Desconto 
(Vendedor)]],TB_Vendas[[#This Row],[Desconto 
(Diretão)]],TB_Vendas[[#This Row],[Desconto 
(Vendedor)]])</f>
        <v>0.2</v>
      </c>
      <c r="L34" s="2">
        <f>TB_Vendas[[#This Row],[Preço Unitário]]*TB_Vendas[[#This Row],[Qtd]]</f>
        <v>1039.5999999999999</v>
      </c>
      <c r="M34" s="1" t="s">
        <v>113</v>
      </c>
    </row>
    <row r="35" spans="1:13" x14ac:dyDescent="0.3">
      <c r="A35" s="4">
        <f>MONTH(TB_Vendas[[#This Row],[Data]])</f>
        <v>4</v>
      </c>
      <c r="B35" s="3">
        <v>45024</v>
      </c>
      <c r="C35" s="4" t="s">
        <v>46</v>
      </c>
      <c r="D35" s="4" t="str">
        <f>_xlfn.XLOOKUP(TB_Vendas[[#This Row],[Código]],TB_Produtos[Código],TB_Produtos[Categoria])</f>
        <v>Vestuário</v>
      </c>
      <c r="E35" s="1">
        <v>3</v>
      </c>
      <c r="F35" s="7">
        <f>VLOOKUP(TB_Vendas[[#This Row],[Código]],Produtos!$B$6:$G$66,6,0)</f>
        <v>25.9</v>
      </c>
      <c r="G35" s="1">
        <f>_xlfn.XMATCH(TB_Vendas[[#This Row],[Categoria]],Desc_Categorias,0)</f>
        <v>3</v>
      </c>
      <c r="H35" s="43">
        <f>VLOOKUP(TB_Vendas[[#This Row],[Qtd]],Desc_TabelaToda,TB_Vendas[[#This Row],[Indice]],TRUE)</f>
        <v>0.2</v>
      </c>
      <c r="I35" s="43" cm="1">
        <f t="array" ref="I35">INDEX(Desc_TabelaToda,MATCH(TB_Vendas[[#This Row],[Qtd]],Desc_Quantidades,1),MATCH(_xlfn.XLOOKUP(TB_Vendas[[#This Row],[Código]],TB_Produtos[[#All],[Código]],TB_Produtos[[#All],[Categoria]]),Desc_Categorias,0))</f>
        <v>0.2</v>
      </c>
      <c r="J35" s="43">
        <f>_xlfn.XLOOKUP(TB_Vendas[[#This Row],[Vendedor]],Vendedores!$A$5:$A$9,Vendedores!$D$5:$D$9)</f>
        <v>0.15</v>
      </c>
      <c r="K35" s="43">
        <f>IF(TB_Vendas[[#This Row],[Desconto 
(Diretão)]]&lt;=TB_Vendas[[#This Row],[Desconto 
(Vendedor)]],TB_Vendas[[#This Row],[Desconto 
(Diretão)]],TB_Vendas[[#This Row],[Desconto 
(Vendedor)]])</f>
        <v>0.15</v>
      </c>
      <c r="L35" s="2">
        <f>TB_Vendas[[#This Row],[Preço Unitário]]*TB_Vendas[[#This Row],[Qtd]]</f>
        <v>77.699999999999989</v>
      </c>
      <c r="M35" s="1" t="s">
        <v>114</v>
      </c>
    </row>
    <row r="36" spans="1:13" x14ac:dyDescent="0.3">
      <c r="A36" s="4">
        <f>MONTH(TB_Vendas[[#This Row],[Data]])</f>
        <v>4</v>
      </c>
      <c r="B36" s="3">
        <v>45027</v>
      </c>
      <c r="C36" s="4" t="s">
        <v>34</v>
      </c>
      <c r="D36" s="4" t="str">
        <f>_xlfn.XLOOKUP(TB_Vendas[[#This Row],[Código]],TB_Produtos[Código],TB_Produtos[Categoria])</f>
        <v>Acessórios</v>
      </c>
      <c r="E36" s="1">
        <v>2</v>
      </c>
      <c r="F36" s="7">
        <f>VLOOKUP(TB_Vendas[[#This Row],[Código]],Produtos!$B$6:$G$66,6,0)</f>
        <v>145</v>
      </c>
      <c r="G36" s="1">
        <f>_xlfn.XMATCH(TB_Vendas[[#This Row],[Categoria]],Desc_Categorias,0)</f>
        <v>2</v>
      </c>
      <c r="H36" s="43">
        <f>VLOOKUP(TB_Vendas[[#This Row],[Qtd]],Desc_TabelaToda,TB_Vendas[[#This Row],[Indice]],TRUE)</f>
        <v>0.05</v>
      </c>
      <c r="I36" s="43" cm="1">
        <f t="array" ref="I36">INDEX(Desc_TabelaToda,MATCH(TB_Vendas[[#This Row],[Qtd]],Desc_Quantidades,1),MATCH(_xlfn.XLOOKUP(TB_Vendas[[#This Row],[Código]],TB_Produtos[[#All],[Código]],TB_Produtos[[#All],[Categoria]]),Desc_Categorias,0))</f>
        <v>0.05</v>
      </c>
      <c r="J36" s="43">
        <f>_xlfn.XLOOKUP(TB_Vendas[[#This Row],[Vendedor]],Vendedores!$A$5:$A$9,Vendedores!$D$5:$D$9)</f>
        <v>0.2</v>
      </c>
      <c r="K36" s="43">
        <f>IF(TB_Vendas[[#This Row],[Desconto 
(Diretão)]]&lt;=TB_Vendas[[#This Row],[Desconto 
(Vendedor)]],TB_Vendas[[#This Row],[Desconto 
(Diretão)]],TB_Vendas[[#This Row],[Desconto 
(Vendedor)]])</f>
        <v>0.05</v>
      </c>
      <c r="L36" s="2">
        <f>TB_Vendas[[#This Row],[Preço Unitário]]*TB_Vendas[[#This Row],[Qtd]]</f>
        <v>290</v>
      </c>
      <c r="M36" s="1" t="s">
        <v>113</v>
      </c>
    </row>
    <row r="37" spans="1:13" x14ac:dyDescent="0.3">
      <c r="A37" s="4">
        <f>MONTH(TB_Vendas[[#This Row],[Data]])</f>
        <v>4</v>
      </c>
      <c r="B37" s="3">
        <v>45028</v>
      </c>
      <c r="C37" s="4" t="s">
        <v>36</v>
      </c>
      <c r="D37" s="4" t="str">
        <f>_xlfn.XLOOKUP(TB_Vendas[[#This Row],[Código]],TB_Produtos[Código],TB_Produtos[Categoria])</f>
        <v>Acessórios</v>
      </c>
      <c r="E37" s="1">
        <v>1</v>
      </c>
      <c r="F37" s="7">
        <f>VLOOKUP(TB_Vendas[[#This Row],[Código]],Produtos!$B$6:$G$66,6,0)</f>
        <v>39.9</v>
      </c>
      <c r="G37" s="1">
        <f>_xlfn.XMATCH(TB_Vendas[[#This Row],[Categoria]],Desc_Categorias,0)</f>
        <v>2</v>
      </c>
      <c r="H37" s="43">
        <f>VLOOKUP(TB_Vendas[[#This Row],[Qtd]],Desc_TabelaToda,TB_Vendas[[#This Row],[Indice]],TRUE)</f>
        <v>0</v>
      </c>
      <c r="I37" s="43" cm="1">
        <f t="array" ref="I37">INDEX(Desc_TabelaToda,MATCH(TB_Vendas[[#This Row],[Qtd]],Desc_Quantidades,1),MATCH(_xlfn.XLOOKUP(TB_Vendas[[#This Row],[Código]],TB_Produtos[[#All],[Código]],TB_Produtos[[#All],[Categoria]]),Desc_Categorias,0))</f>
        <v>0</v>
      </c>
      <c r="J37" s="43">
        <f>_xlfn.XLOOKUP(TB_Vendas[[#This Row],[Vendedor]],Vendedores!$A$5:$A$9,Vendedores!$D$5:$D$9)</f>
        <v>0.15</v>
      </c>
      <c r="K37" s="43">
        <f>IF(TB_Vendas[[#This Row],[Desconto 
(Diretão)]]&lt;=TB_Vendas[[#This Row],[Desconto 
(Vendedor)]],TB_Vendas[[#This Row],[Desconto 
(Diretão)]],TB_Vendas[[#This Row],[Desconto 
(Vendedor)]])</f>
        <v>0</v>
      </c>
      <c r="L37" s="2">
        <f>TB_Vendas[[#This Row],[Preço Unitário]]*TB_Vendas[[#This Row],[Qtd]]</f>
        <v>39.9</v>
      </c>
      <c r="M37" s="1" t="s">
        <v>114</v>
      </c>
    </row>
    <row r="38" spans="1:13" x14ac:dyDescent="0.3">
      <c r="A38" s="4">
        <f>MONTH(TB_Vendas[[#This Row],[Data]])</f>
        <v>4</v>
      </c>
      <c r="B38" s="3">
        <v>45029</v>
      </c>
      <c r="C38" s="4" t="s">
        <v>56</v>
      </c>
      <c r="D38" s="4" t="str">
        <f>_xlfn.XLOOKUP(TB_Vendas[[#This Row],[Código]],TB_Produtos[Código],TB_Produtos[Categoria])</f>
        <v>Acessórios</v>
      </c>
      <c r="E38" s="1">
        <v>3</v>
      </c>
      <c r="F38" s="7">
        <f>VLOOKUP(TB_Vendas[[#This Row],[Código]],Produtos!$B$6:$G$66,6,0)</f>
        <v>349.9</v>
      </c>
      <c r="G38" s="1">
        <f>_xlfn.XMATCH(TB_Vendas[[#This Row],[Categoria]],Desc_Categorias,0)</f>
        <v>2</v>
      </c>
      <c r="H38" s="43">
        <f>VLOOKUP(TB_Vendas[[#This Row],[Qtd]],Desc_TabelaToda,TB_Vendas[[#This Row],[Indice]],TRUE)</f>
        <v>0.15</v>
      </c>
      <c r="I38" s="43" cm="1">
        <f t="array" ref="I38">INDEX(Desc_TabelaToda,MATCH(TB_Vendas[[#This Row],[Qtd]],Desc_Quantidades,1),MATCH(_xlfn.XLOOKUP(TB_Vendas[[#This Row],[Código]],TB_Produtos[[#All],[Código]],TB_Produtos[[#All],[Categoria]]),Desc_Categorias,0))</f>
        <v>0.15</v>
      </c>
      <c r="J38" s="43">
        <f>_xlfn.XLOOKUP(TB_Vendas[[#This Row],[Vendedor]],Vendedores!$A$5:$A$9,Vendedores!$D$5:$D$9)</f>
        <v>0.2</v>
      </c>
      <c r="K38" s="43">
        <f>IF(TB_Vendas[[#This Row],[Desconto 
(Diretão)]]&lt;=TB_Vendas[[#This Row],[Desconto 
(Vendedor)]],TB_Vendas[[#This Row],[Desconto 
(Diretão)]],TB_Vendas[[#This Row],[Desconto 
(Vendedor)]])</f>
        <v>0.15</v>
      </c>
      <c r="L38" s="2">
        <f>TB_Vendas[[#This Row],[Preço Unitário]]*TB_Vendas[[#This Row],[Qtd]]</f>
        <v>1049.6999999999998</v>
      </c>
      <c r="M38" s="1" t="s">
        <v>116</v>
      </c>
    </row>
    <row r="39" spans="1:13" x14ac:dyDescent="0.3">
      <c r="A39" s="4">
        <f>MONTH(TB_Vendas[[#This Row],[Data]])</f>
        <v>4</v>
      </c>
      <c r="B39" s="3">
        <v>45031</v>
      </c>
      <c r="C39" s="4" t="s">
        <v>105</v>
      </c>
      <c r="D39" s="4" t="str">
        <f>_xlfn.XLOOKUP(TB_Vendas[[#This Row],[Código]],TB_Produtos[Código],TB_Produtos[Categoria])</f>
        <v>Calçado</v>
      </c>
      <c r="E39" s="1">
        <v>4</v>
      </c>
      <c r="F39" s="7">
        <f>VLOOKUP(TB_Vendas[[#This Row],[Código]],Produtos!$B$6:$G$66,6,0)</f>
        <v>89.9</v>
      </c>
      <c r="G39" s="1">
        <f>_xlfn.XMATCH(TB_Vendas[[#This Row],[Categoria]],Desc_Categorias,0)</f>
        <v>4</v>
      </c>
      <c r="H39" s="43">
        <f>VLOOKUP(TB_Vendas[[#This Row],[Qtd]],Desc_TabelaToda,TB_Vendas[[#This Row],[Indice]],TRUE)</f>
        <v>0.15</v>
      </c>
      <c r="I39" s="43" cm="1">
        <f t="array" ref="I39">INDEX(Desc_TabelaToda,MATCH(TB_Vendas[[#This Row],[Qtd]],Desc_Quantidades,1),MATCH(_xlfn.XLOOKUP(TB_Vendas[[#This Row],[Código]],TB_Produtos[[#All],[Código]],TB_Produtos[[#All],[Categoria]]),Desc_Categorias,0))</f>
        <v>0.15</v>
      </c>
      <c r="J39" s="43">
        <f>_xlfn.XLOOKUP(TB_Vendas[[#This Row],[Vendedor]],Vendedores!$A$5:$A$9,Vendedores!$D$5:$D$9)</f>
        <v>0.2</v>
      </c>
      <c r="K39" s="43">
        <f>IF(TB_Vendas[[#This Row],[Desconto 
(Diretão)]]&lt;=TB_Vendas[[#This Row],[Desconto 
(Vendedor)]],TB_Vendas[[#This Row],[Desconto 
(Diretão)]],TB_Vendas[[#This Row],[Desconto 
(Vendedor)]])</f>
        <v>0.15</v>
      </c>
      <c r="L39" s="2">
        <f>TB_Vendas[[#This Row],[Preço Unitário]]*TB_Vendas[[#This Row],[Qtd]]</f>
        <v>359.6</v>
      </c>
      <c r="M39" s="1" t="s">
        <v>113</v>
      </c>
    </row>
    <row r="40" spans="1:13" x14ac:dyDescent="0.3">
      <c r="A40" s="4">
        <f>MONTH(TB_Vendas[[#This Row],[Data]])</f>
        <v>4</v>
      </c>
      <c r="B40" s="3">
        <v>45038</v>
      </c>
      <c r="C40" s="4" t="s">
        <v>102</v>
      </c>
      <c r="D40" s="4" t="str">
        <f>_xlfn.XLOOKUP(TB_Vendas[[#This Row],[Código]],TB_Produtos[Código],TB_Produtos[Categoria])</f>
        <v>Calçado</v>
      </c>
      <c r="E40" s="1">
        <v>2</v>
      </c>
      <c r="F40" s="7">
        <f>VLOOKUP(TB_Vendas[[#This Row],[Código]],Produtos!$B$6:$G$66,6,0)</f>
        <v>89.9</v>
      </c>
      <c r="G40" s="1">
        <f>_xlfn.XMATCH(TB_Vendas[[#This Row],[Categoria]],Desc_Categorias,0)</f>
        <v>4</v>
      </c>
      <c r="H40" s="43">
        <f>VLOOKUP(TB_Vendas[[#This Row],[Qtd]],Desc_TabelaToda,TB_Vendas[[#This Row],[Indice]],TRUE)</f>
        <v>0.1</v>
      </c>
      <c r="I40" s="43" cm="1">
        <f t="array" ref="I40">INDEX(Desc_TabelaToda,MATCH(TB_Vendas[[#This Row],[Qtd]],Desc_Quantidades,1),MATCH(_xlfn.XLOOKUP(TB_Vendas[[#This Row],[Código]],TB_Produtos[[#All],[Código]],TB_Produtos[[#All],[Categoria]]),Desc_Categorias,0))</f>
        <v>0.1</v>
      </c>
      <c r="J40" s="43">
        <f>_xlfn.XLOOKUP(TB_Vendas[[#This Row],[Vendedor]],Vendedores!$A$5:$A$9,Vendedores!$D$5:$D$9)</f>
        <v>0.2</v>
      </c>
      <c r="K40" s="43">
        <f>IF(TB_Vendas[[#This Row],[Desconto 
(Diretão)]]&lt;=TB_Vendas[[#This Row],[Desconto 
(Vendedor)]],TB_Vendas[[#This Row],[Desconto 
(Diretão)]],TB_Vendas[[#This Row],[Desconto 
(Vendedor)]])</f>
        <v>0.1</v>
      </c>
      <c r="L40" s="2">
        <f>TB_Vendas[[#This Row],[Preço Unitário]]*TB_Vendas[[#This Row],[Qtd]]</f>
        <v>179.8</v>
      </c>
      <c r="M40" s="1" t="s">
        <v>116</v>
      </c>
    </row>
    <row r="41" spans="1:13" x14ac:dyDescent="0.3">
      <c r="A41" s="4">
        <f>MONTH(TB_Vendas[[#This Row],[Data]])</f>
        <v>4</v>
      </c>
      <c r="B41" s="3">
        <v>45039</v>
      </c>
      <c r="C41" s="4" t="s">
        <v>32</v>
      </c>
      <c r="D41" s="4" t="str">
        <f>_xlfn.XLOOKUP(TB_Vendas[[#This Row],[Código]],TB_Produtos[Código],TB_Produtos[Categoria])</f>
        <v>Vestuário</v>
      </c>
      <c r="E41" s="1">
        <v>3</v>
      </c>
      <c r="F41" s="7">
        <f>VLOOKUP(TB_Vendas[[#This Row],[Código]],Produtos!$B$6:$G$66,6,0)</f>
        <v>69.900000000000006</v>
      </c>
      <c r="G41" s="1">
        <f>_xlfn.XMATCH(TB_Vendas[[#This Row],[Categoria]],Desc_Categorias,0)</f>
        <v>3</v>
      </c>
      <c r="H41" s="43">
        <f>VLOOKUP(TB_Vendas[[#This Row],[Qtd]],Desc_TabelaToda,TB_Vendas[[#This Row],[Indice]],TRUE)</f>
        <v>0.2</v>
      </c>
      <c r="I41" s="43" cm="1">
        <f t="array" ref="I41">INDEX(Desc_TabelaToda,MATCH(TB_Vendas[[#This Row],[Qtd]],Desc_Quantidades,1),MATCH(_xlfn.XLOOKUP(TB_Vendas[[#This Row],[Código]],TB_Produtos[[#All],[Código]],TB_Produtos[[#All],[Categoria]]),Desc_Categorias,0))</f>
        <v>0.2</v>
      </c>
      <c r="J41" s="43">
        <f>_xlfn.XLOOKUP(TB_Vendas[[#This Row],[Vendedor]],Vendedores!$A$5:$A$9,Vendedores!$D$5:$D$9)</f>
        <v>0.2</v>
      </c>
      <c r="K41" s="43">
        <f>IF(TB_Vendas[[#This Row],[Desconto 
(Diretão)]]&lt;=TB_Vendas[[#This Row],[Desconto 
(Vendedor)]],TB_Vendas[[#This Row],[Desconto 
(Diretão)]],TB_Vendas[[#This Row],[Desconto 
(Vendedor)]])</f>
        <v>0.2</v>
      </c>
      <c r="L41" s="2">
        <f>TB_Vendas[[#This Row],[Preço Unitário]]*TB_Vendas[[#This Row],[Qtd]]</f>
        <v>209.70000000000002</v>
      </c>
      <c r="M41" s="1" t="s">
        <v>113</v>
      </c>
    </row>
    <row r="42" spans="1:13" x14ac:dyDescent="0.3">
      <c r="A42" s="4">
        <f>MONTH(TB_Vendas[[#This Row],[Data]])</f>
        <v>4</v>
      </c>
      <c r="B42" s="3">
        <v>45042</v>
      </c>
      <c r="C42" s="4" t="s">
        <v>34</v>
      </c>
      <c r="D42" s="4" t="str">
        <f>_xlfn.XLOOKUP(TB_Vendas[[#This Row],[Código]],TB_Produtos[Código],TB_Produtos[Categoria])</f>
        <v>Acessórios</v>
      </c>
      <c r="E42" s="1">
        <v>1</v>
      </c>
      <c r="F42" s="7">
        <f>VLOOKUP(TB_Vendas[[#This Row],[Código]],Produtos!$B$6:$G$66,6,0)</f>
        <v>145</v>
      </c>
      <c r="G42" s="1">
        <f>_xlfn.XMATCH(TB_Vendas[[#This Row],[Categoria]],Desc_Categorias,0)</f>
        <v>2</v>
      </c>
      <c r="H42" s="43">
        <f>VLOOKUP(TB_Vendas[[#This Row],[Qtd]],Desc_TabelaToda,TB_Vendas[[#This Row],[Indice]],TRUE)</f>
        <v>0</v>
      </c>
      <c r="I42" s="43" cm="1">
        <f t="array" ref="I42">INDEX(Desc_TabelaToda,MATCH(TB_Vendas[[#This Row],[Qtd]],Desc_Quantidades,1),MATCH(_xlfn.XLOOKUP(TB_Vendas[[#This Row],[Código]],TB_Produtos[[#All],[Código]],TB_Produtos[[#All],[Categoria]]),Desc_Categorias,0))</f>
        <v>0</v>
      </c>
      <c r="J42" s="43">
        <f>_xlfn.XLOOKUP(TB_Vendas[[#This Row],[Vendedor]],Vendedores!$A$5:$A$9,Vendedores!$D$5:$D$9)</f>
        <v>0.15</v>
      </c>
      <c r="K42" s="43">
        <f>IF(TB_Vendas[[#This Row],[Desconto 
(Diretão)]]&lt;=TB_Vendas[[#This Row],[Desconto 
(Vendedor)]],TB_Vendas[[#This Row],[Desconto 
(Diretão)]],TB_Vendas[[#This Row],[Desconto 
(Vendedor)]])</f>
        <v>0</v>
      </c>
      <c r="L42" s="2">
        <f>TB_Vendas[[#This Row],[Preço Unitário]]*TB_Vendas[[#This Row],[Qtd]]</f>
        <v>145</v>
      </c>
      <c r="M42" s="1" t="s">
        <v>117</v>
      </c>
    </row>
    <row r="43" spans="1:13" x14ac:dyDescent="0.3">
      <c r="A43" s="4">
        <f>MONTH(TB_Vendas[[#This Row],[Data]])</f>
        <v>4</v>
      </c>
      <c r="B43" s="3">
        <v>45043</v>
      </c>
      <c r="C43" s="4" t="s">
        <v>41</v>
      </c>
      <c r="D43" s="4" t="str">
        <f>_xlfn.XLOOKUP(TB_Vendas[[#This Row],[Código]],TB_Produtos[Código],TB_Produtos[Categoria])</f>
        <v>Vestuário</v>
      </c>
      <c r="E43" s="1">
        <v>4</v>
      </c>
      <c r="F43" s="7">
        <f>VLOOKUP(TB_Vendas[[#This Row],[Código]],Produtos!$B$6:$G$66,6,0)</f>
        <v>46.9</v>
      </c>
      <c r="G43" s="1">
        <f>_xlfn.XMATCH(TB_Vendas[[#This Row],[Categoria]],Desc_Categorias,0)</f>
        <v>3</v>
      </c>
      <c r="H43" s="43">
        <f>VLOOKUP(TB_Vendas[[#This Row],[Qtd]],Desc_TabelaToda,TB_Vendas[[#This Row],[Indice]],TRUE)</f>
        <v>0.2</v>
      </c>
      <c r="I43" s="43" cm="1">
        <f t="array" ref="I43">INDEX(Desc_TabelaToda,MATCH(TB_Vendas[[#This Row],[Qtd]],Desc_Quantidades,1),MATCH(_xlfn.XLOOKUP(TB_Vendas[[#This Row],[Código]],TB_Produtos[[#All],[Código]],TB_Produtos[[#All],[Categoria]]),Desc_Categorias,0))</f>
        <v>0.2</v>
      </c>
      <c r="J43" s="43">
        <f>_xlfn.XLOOKUP(TB_Vendas[[#This Row],[Vendedor]],Vendedores!$A$5:$A$9,Vendedores!$D$5:$D$9)</f>
        <v>0.2</v>
      </c>
      <c r="K43" s="43">
        <f>IF(TB_Vendas[[#This Row],[Desconto 
(Diretão)]]&lt;=TB_Vendas[[#This Row],[Desconto 
(Vendedor)]],TB_Vendas[[#This Row],[Desconto 
(Diretão)]],TB_Vendas[[#This Row],[Desconto 
(Vendedor)]])</f>
        <v>0.2</v>
      </c>
      <c r="L43" s="2">
        <f>TB_Vendas[[#This Row],[Preço Unitário]]*TB_Vendas[[#This Row],[Qtd]]</f>
        <v>187.6</v>
      </c>
      <c r="M43" s="1" t="s">
        <v>113</v>
      </c>
    </row>
    <row r="44" spans="1:13" x14ac:dyDescent="0.3">
      <c r="A44" s="4">
        <f>MONTH(TB_Vendas[[#This Row],[Data]])</f>
        <v>5</v>
      </c>
      <c r="B44" s="3">
        <v>45054</v>
      </c>
      <c r="C44" s="4" t="s">
        <v>86</v>
      </c>
      <c r="D44" s="4" t="str">
        <f>_xlfn.XLOOKUP(TB_Vendas[[#This Row],[Código]],TB_Produtos[Código],TB_Produtos[Categoria])</f>
        <v>Vestuário</v>
      </c>
      <c r="E44" s="1">
        <v>2</v>
      </c>
      <c r="F44" s="7">
        <f>VLOOKUP(TB_Vendas[[#This Row],[Código]],Produtos!$B$6:$G$66,6,0)</f>
        <v>72.5</v>
      </c>
      <c r="G44" s="1">
        <f>_xlfn.XMATCH(TB_Vendas[[#This Row],[Categoria]],Desc_Categorias,0)</f>
        <v>3</v>
      </c>
      <c r="H44" s="43">
        <f>VLOOKUP(TB_Vendas[[#This Row],[Qtd]],Desc_TabelaToda,TB_Vendas[[#This Row],[Indice]],TRUE)</f>
        <v>0.15</v>
      </c>
      <c r="I44" s="43" cm="1">
        <f t="array" ref="I44">INDEX(Desc_TabelaToda,MATCH(TB_Vendas[[#This Row],[Qtd]],Desc_Quantidades,1),MATCH(_xlfn.XLOOKUP(TB_Vendas[[#This Row],[Código]],TB_Produtos[[#All],[Código]],TB_Produtos[[#All],[Categoria]]),Desc_Categorias,0))</f>
        <v>0.15</v>
      </c>
      <c r="J44" s="43">
        <f>_xlfn.XLOOKUP(TB_Vendas[[#This Row],[Vendedor]],Vendedores!$A$5:$A$9,Vendedores!$D$5:$D$9)</f>
        <v>0.15</v>
      </c>
      <c r="K44" s="43">
        <f>IF(TB_Vendas[[#This Row],[Desconto 
(Diretão)]]&lt;=TB_Vendas[[#This Row],[Desconto 
(Vendedor)]],TB_Vendas[[#This Row],[Desconto 
(Diretão)]],TB_Vendas[[#This Row],[Desconto 
(Vendedor)]])</f>
        <v>0.15</v>
      </c>
      <c r="L44" s="2">
        <f>TB_Vendas[[#This Row],[Preço Unitário]]*TB_Vendas[[#This Row],[Qtd]]</f>
        <v>145</v>
      </c>
      <c r="M44" s="1" t="s">
        <v>117</v>
      </c>
    </row>
    <row r="45" spans="1:13" x14ac:dyDescent="0.3">
      <c r="A45" s="4">
        <f>MONTH(TB_Vendas[[#This Row],[Data]])</f>
        <v>5</v>
      </c>
      <c r="B45" s="3">
        <v>45055</v>
      </c>
      <c r="C45" s="4" t="s">
        <v>67</v>
      </c>
      <c r="D45" s="4" t="str">
        <f>_xlfn.XLOOKUP(TB_Vendas[[#This Row],[Código]],TB_Produtos[Código],TB_Produtos[Categoria])</f>
        <v>Vestuário</v>
      </c>
      <c r="E45" s="1">
        <v>3</v>
      </c>
      <c r="F45" s="7">
        <f>VLOOKUP(TB_Vendas[[#This Row],[Código]],Produtos!$B$6:$G$66,6,0)</f>
        <v>140</v>
      </c>
      <c r="G45" s="1">
        <f>_xlfn.XMATCH(TB_Vendas[[#This Row],[Categoria]],Desc_Categorias,0)</f>
        <v>3</v>
      </c>
      <c r="H45" s="43">
        <f>VLOOKUP(TB_Vendas[[#This Row],[Qtd]],Desc_TabelaToda,TB_Vendas[[#This Row],[Indice]],TRUE)</f>
        <v>0.2</v>
      </c>
      <c r="I45" s="43" cm="1">
        <f t="array" ref="I45">INDEX(Desc_TabelaToda,MATCH(TB_Vendas[[#This Row],[Qtd]],Desc_Quantidades,1),MATCH(_xlfn.XLOOKUP(TB_Vendas[[#This Row],[Código]],TB_Produtos[[#All],[Código]],TB_Produtos[[#All],[Categoria]]),Desc_Categorias,0))</f>
        <v>0.2</v>
      </c>
      <c r="J45" s="43">
        <f>_xlfn.XLOOKUP(TB_Vendas[[#This Row],[Vendedor]],Vendedores!$A$5:$A$9,Vendedores!$D$5:$D$9)</f>
        <v>0.2</v>
      </c>
      <c r="K45" s="43">
        <f>IF(TB_Vendas[[#This Row],[Desconto 
(Diretão)]]&lt;=TB_Vendas[[#This Row],[Desconto 
(Vendedor)]],TB_Vendas[[#This Row],[Desconto 
(Diretão)]],TB_Vendas[[#This Row],[Desconto 
(Vendedor)]])</f>
        <v>0.2</v>
      </c>
      <c r="L45" s="2">
        <f>TB_Vendas[[#This Row],[Preço Unitário]]*TB_Vendas[[#This Row],[Qtd]]</f>
        <v>420</v>
      </c>
      <c r="M45" s="1" t="s">
        <v>116</v>
      </c>
    </row>
    <row r="46" spans="1:13" x14ac:dyDescent="0.3">
      <c r="A46" s="4">
        <f>MONTH(TB_Vendas[[#This Row],[Data]])</f>
        <v>5</v>
      </c>
      <c r="B46" s="3">
        <v>45056</v>
      </c>
      <c r="C46" s="4" t="s">
        <v>65</v>
      </c>
      <c r="D46" s="4" t="str">
        <f>_xlfn.XLOOKUP(TB_Vendas[[#This Row],[Código]],TB_Produtos[Código],TB_Produtos[Categoria])</f>
        <v>Vestuário</v>
      </c>
      <c r="E46" s="1">
        <v>1</v>
      </c>
      <c r="F46" s="7">
        <f>VLOOKUP(TB_Vendas[[#This Row],[Código]],Produtos!$B$6:$G$66,6,0)</f>
        <v>91.4</v>
      </c>
      <c r="G46" s="1">
        <f>_xlfn.XMATCH(TB_Vendas[[#This Row],[Categoria]],Desc_Categorias,0)</f>
        <v>3</v>
      </c>
      <c r="H46" s="43">
        <f>VLOOKUP(TB_Vendas[[#This Row],[Qtd]],Desc_TabelaToda,TB_Vendas[[#This Row],[Indice]],TRUE)</f>
        <v>0.1</v>
      </c>
      <c r="I46" s="43" cm="1">
        <f t="array" ref="I46">INDEX(Desc_TabelaToda,MATCH(TB_Vendas[[#This Row],[Qtd]],Desc_Quantidades,1),MATCH(_xlfn.XLOOKUP(TB_Vendas[[#This Row],[Código]],TB_Produtos[[#All],[Código]],TB_Produtos[[#All],[Categoria]]),Desc_Categorias,0))</f>
        <v>0.1</v>
      </c>
      <c r="J46" s="43">
        <f>_xlfn.XLOOKUP(TB_Vendas[[#This Row],[Vendedor]],Vendedores!$A$5:$A$9,Vendedores!$D$5:$D$9)</f>
        <v>0.15</v>
      </c>
      <c r="K46" s="43">
        <f>IF(TB_Vendas[[#This Row],[Desconto 
(Diretão)]]&lt;=TB_Vendas[[#This Row],[Desconto 
(Vendedor)]],TB_Vendas[[#This Row],[Desconto 
(Diretão)]],TB_Vendas[[#This Row],[Desconto 
(Vendedor)]])</f>
        <v>0.1</v>
      </c>
      <c r="L46" s="2">
        <f>TB_Vendas[[#This Row],[Preço Unitário]]*TB_Vendas[[#This Row],[Qtd]]</f>
        <v>91.4</v>
      </c>
      <c r="M46" s="1" t="s">
        <v>114</v>
      </c>
    </row>
    <row r="47" spans="1:13" x14ac:dyDescent="0.3">
      <c r="A47" s="4">
        <f>MONTH(TB_Vendas[[#This Row],[Data]])</f>
        <v>5</v>
      </c>
      <c r="B47" s="3">
        <v>45057</v>
      </c>
      <c r="C47" s="4" t="s">
        <v>56</v>
      </c>
      <c r="D47" s="4" t="str">
        <f>_xlfn.XLOOKUP(TB_Vendas[[#This Row],[Código]],TB_Produtos[Código],TB_Produtos[Categoria])</f>
        <v>Acessórios</v>
      </c>
      <c r="E47" s="1">
        <v>2</v>
      </c>
      <c r="F47" s="7">
        <f>VLOOKUP(TB_Vendas[[#This Row],[Código]],Produtos!$B$6:$G$66,6,0)</f>
        <v>349.9</v>
      </c>
      <c r="G47" s="1">
        <f>_xlfn.XMATCH(TB_Vendas[[#This Row],[Categoria]],Desc_Categorias,0)</f>
        <v>2</v>
      </c>
      <c r="H47" s="43">
        <f>VLOOKUP(TB_Vendas[[#This Row],[Qtd]],Desc_TabelaToda,TB_Vendas[[#This Row],[Indice]],TRUE)</f>
        <v>0.05</v>
      </c>
      <c r="I47" s="43" cm="1">
        <f t="array" ref="I47">INDEX(Desc_TabelaToda,MATCH(TB_Vendas[[#This Row],[Qtd]],Desc_Quantidades,1),MATCH(_xlfn.XLOOKUP(TB_Vendas[[#This Row],[Código]],TB_Produtos[[#All],[Código]],TB_Produtos[[#All],[Categoria]]),Desc_Categorias,0))</f>
        <v>0.05</v>
      </c>
      <c r="J47" s="43">
        <f>_xlfn.XLOOKUP(TB_Vendas[[#This Row],[Vendedor]],Vendedores!$A$5:$A$9,Vendedores!$D$5:$D$9)</f>
        <v>0.2</v>
      </c>
      <c r="K47" s="43">
        <f>IF(TB_Vendas[[#This Row],[Desconto 
(Diretão)]]&lt;=TB_Vendas[[#This Row],[Desconto 
(Vendedor)]],TB_Vendas[[#This Row],[Desconto 
(Diretão)]],TB_Vendas[[#This Row],[Desconto 
(Vendedor)]])</f>
        <v>0.05</v>
      </c>
      <c r="L47" s="2">
        <f>TB_Vendas[[#This Row],[Preço Unitário]]*TB_Vendas[[#This Row],[Qtd]]</f>
        <v>699.8</v>
      </c>
      <c r="M47" s="1" t="s">
        <v>116</v>
      </c>
    </row>
    <row r="48" spans="1:13" x14ac:dyDescent="0.3">
      <c r="A48" s="4">
        <f>MONTH(TB_Vendas[[#This Row],[Data]])</f>
        <v>5</v>
      </c>
      <c r="B48" s="3">
        <v>45058</v>
      </c>
      <c r="C48" s="4" t="s">
        <v>31</v>
      </c>
      <c r="D48" s="4" t="str">
        <f>_xlfn.XLOOKUP(TB_Vendas[[#This Row],[Código]],TB_Produtos[Código],TB_Produtos[Categoria])</f>
        <v>Vestuário</v>
      </c>
      <c r="E48" s="1">
        <v>3</v>
      </c>
      <c r="F48" s="7">
        <f>VLOOKUP(TB_Vendas[[#This Row],[Código]],Produtos!$B$6:$G$66,6,0)</f>
        <v>65.900000000000006</v>
      </c>
      <c r="G48" s="1">
        <f>_xlfn.XMATCH(TB_Vendas[[#This Row],[Categoria]],Desc_Categorias,0)</f>
        <v>3</v>
      </c>
      <c r="H48" s="43">
        <f>VLOOKUP(TB_Vendas[[#This Row],[Qtd]],Desc_TabelaToda,TB_Vendas[[#This Row],[Indice]],TRUE)</f>
        <v>0.2</v>
      </c>
      <c r="I48" s="43" cm="1">
        <f t="array" ref="I48">INDEX(Desc_TabelaToda,MATCH(TB_Vendas[[#This Row],[Qtd]],Desc_Quantidades,1),MATCH(_xlfn.XLOOKUP(TB_Vendas[[#This Row],[Código]],TB_Produtos[[#All],[Código]],TB_Produtos[[#All],[Categoria]]),Desc_Categorias,0))</f>
        <v>0.2</v>
      </c>
      <c r="J48" s="43">
        <f>_xlfn.XLOOKUP(TB_Vendas[[#This Row],[Vendedor]],Vendedores!$A$5:$A$9,Vendedores!$D$5:$D$9)</f>
        <v>0.15</v>
      </c>
      <c r="K48" s="43">
        <f>IF(TB_Vendas[[#This Row],[Desconto 
(Diretão)]]&lt;=TB_Vendas[[#This Row],[Desconto 
(Vendedor)]],TB_Vendas[[#This Row],[Desconto 
(Diretão)]],TB_Vendas[[#This Row],[Desconto 
(Vendedor)]])</f>
        <v>0.15</v>
      </c>
      <c r="L48" s="2">
        <f>TB_Vendas[[#This Row],[Preço Unitário]]*TB_Vendas[[#This Row],[Qtd]]</f>
        <v>197.70000000000002</v>
      </c>
      <c r="M48" s="1" t="s">
        <v>114</v>
      </c>
    </row>
    <row r="49" spans="1:13" x14ac:dyDescent="0.3">
      <c r="A49" s="4">
        <f>MONTH(TB_Vendas[[#This Row],[Data]])</f>
        <v>5</v>
      </c>
      <c r="B49" s="3">
        <v>45061</v>
      </c>
      <c r="C49" s="4" t="s">
        <v>65</v>
      </c>
      <c r="D49" s="4" t="str">
        <f>_xlfn.XLOOKUP(TB_Vendas[[#This Row],[Código]],TB_Produtos[Código],TB_Produtos[Categoria])</f>
        <v>Vestuário</v>
      </c>
      <c r="E49" s="1">
        <v>2</v>
      </c>
      <c r="F49" s="7">
        <f>VLOOKUP(TB_Vendas[[#This Row],[Código]],Produtos!$B$6:$G$66,6,0)</f>
        <v>91.4</v>
      </c>
      <c r="G49" s="1">
        <f>_xlfn.XMATCH(TB_Vendas[[#This Row],[Categoria]],Desc_Categorias,0)</f>
        <v>3</v>
      </c>
      <c r="H49" s="43">
        <f>VLOOKUP(TB_Vendas[[#This Row],[Qtd]],Desc_TabelaToda,TB_Vendas[[#This Row],[Indice]],TRUE)</f>
        <v>0.15</v>
      </c>
      <c r="I49" s="43" cm="1">
        <f t="array" ref="I49">INDEX(Desc_TabelaToda,MATCH(TB_Vendas[[#This Row],[Qtd]],Desc_Quantidades,1),MATCH(_xlfn.XLOOKUP(TB_Vendas[[#This Row],[Código]],TB_Produtos[[#All],[Código]],TB_Produtos[[#All],[Categoria]]),Desc_Categorias,0))</f>
        <v>0.15</v>
      </c>
      <c r="J49" s="43">
        <f>_xlfn.XLOOKUP(TB_Vendas[[#This Row],[Vendedor]],Vendedores!$A$5:$A$9,Vendedores!$D$5:$D$9)</f>
        <v>0.2</v>
      </c>
      <c r="K49" s="43">
        <f>IF(TB_Vendas[[#This Row],[Desconto 
(Diretão)]]&lt;=TB_Vendas[[#This Row],[Desconto 
(Vendedor)]],TB_Vendas[[#This Row],[Desconto 
(Diretão)]],TB_Vendas[[#This Row],[Desconto 
(Vendedor)]])</f>
        <v>0.15</v>
      </c>
      <c r="L49" s="2">
        <f>TB_Vendas[[#This Row],[Preço Unitário]]*TB_Vendas[[#This Row],[Qtd]]</f>
        <v>182.8</v>
      </c>
      <c r="M49" s="1" t="s">
        <v>113</v>
      </c>
    </row>
    <row r="50" spans="1:13" x14ac:dyDescent="0.3">
      <c r="A50" s="4">
        <f>MONTH(TB_Vendas[[#This Row],[Data]])</f>
        <v>5</v>
      </c>
      <c r="B50" s="3">
        <v>45064</v>
      </c>
      <c r="C50" s="4" t="s">
        <v>35</v>
      </c>
      <c r="D50" s="4" t="str">
        <f>_xlfn.XLOOKUP(TB_Vendas[[#This Row],[Código]],TB_Produtos[Código],TB_Produtos[Categoria])</f>
        <v>Acessórios</v>
      </c>
      <c r="E50" s="1">
        <v>4</v>
      </c>
      <c r="F50" s="7">
        <f>VLOOKUP(TB_Vendas[[#This Row],[Código]],Produtos!$B$6:$G$66,6,0)</f>
        <v>259.89999999999998</v>
      </c>
      <c r="G50" s="1">
        <f>_xlfn.XMATCH(TB_Vendas[[#This Row],[Categoria]],Desc_Categorias,0)</f>
        <v>2</v>
      </c>
      <c r="H50" s="43">
        <f>VLOOKUP(TB_Vendas[[#This Row],[Qtd]],Desc_TabelaToda,TB_Vendas[[#This Row],[Indice]],TRUE)</f>
        <v>0.15</v>
      </c>
      <c r="I50" s="43" cm="1">
        <f t="array" ref="I50">INDEX(Desc_TabelaToda,MATCH(TB_Vendas[[#This Row],[Qtd]],Desc_Quantidades,1),MATCH(_xlfn.XLOOKUP(TB_Vendas[[#This Row],[Código]],TB_Produtos[[#All],[Código]],TB_Produtos[[#All],[Categoria]]),Desc_Categorias,0))</f>
        <v>0.15</v>
      </c>
      <c r="J50" s="43">
        <f>_xlfn.XLOOKUP(TB_Vendas[[#This Row],[Vendedor]],Vendedores!$A$5:$A$9,Vendedores!$D$5:$D$9)</f>
        <v>0.15</v>
      </c>
      <c r="K50" s="43">
        <f>IF(TB_Vendas[[#This Row],[Desconto 
(Diretão)]]&lt;=TB_Vendas[[#This Row],[Desconto 
(Vendedor)]],TB_Vendas[[#This Row],[Desconto 
(Diretão)]],TB_Vendas[[#This Row],[Desconto 
(Vendedor)]])</f>
        <v>0.15</v>
      </c>
      <c r="L50" s="2">
        <f>TB_Vendas[[#This Row],[Preço Unitário]]*TB_Vendas[[#This Row],[Qtd]]</f>
        <v>1039.5999999999999</v>
      </c>
      <c r="M50" s="1" t="s">
        <v>114</v>
      </c>
    </row>
    <row r="51" spans="1:13" x14ac:dyDescent="0.3">
      <c r="A51" s="4">
        <f>MONTH(TB_Vendas[[#This Row],[Data]])</f>
        <v>6</v>
      </c>
      <c r="B51" s="3">
        <v>45084</v>
      </c>
      <c r="C51" s="4" t="s">
        <v>34</v>
      </c>
      <c r="D51" s="4" t="str">
        <f>_xlfn.XLOOKUP(TB_Vendas[[#This Row],[Código]],TB_Produtos[Código],TB_Produtos[Categoria])</f>
        <v>Acessórios</v>
      </c>
      <c r="E51" s="1">
        <v>3</v>
      </c>
      <c r="F51" s="7">
        <f>VLOOKUP(TB_Vendas[[#This Row],[Código]],Produtos!$B$6:$G$66,6,0)</f>
        <v>145</v>
      </c>
      <c r="G51" s="1">
        <f>_xlfn.XMATCH(TB_Vendas[[#This Row],[Categoria]],Desc_Categorias,0)</f>
        <v>2</v>
      </c>
      <c r="H51" s="43">
        <f>VLOOKUP(TB_Vendas[[#This Row],[Qtd]],Desc_TabelaToda,TB_Vendas[[#This Row],[Indice]],TRUE)</f>
        <v>0.15</v>
      </c>
      <c r="I51" s="43" cm="1">
        <f t="array" ref="I51">INDEX(Desc_TabelaToda,MATCH(TB_Vendas[[#This Row],[Qtd]],Desc_Quantidades,1),MATCH(_xlfn.XLOOKUP(TB_Vendas[[#This Row],[Código]],TB_Produtos[[#All],[Código]],TB_Produtos[[#All],[Categoria]]),Desc_Categorias,0))</f>
        <v>0.15</v>
      </c>
      <c r="J51" s="43">
        <f>_xlfn.XLOOKUP(TB_Vendas[[#This Row],[Vendedor]],Vendedores!$A$5:$A$9,Vendedores!$D$5:$D$9)</f>
        <v>0.2</v>
      </c>
      <c r="K51" s="43">
        <f>IF(TB_Vendas[[#This Row],[Desconto 
(Diretão)]]&lt;=TB_Vendas[[#This Row],[Desconto 
(Vendedor)]],TB_Vendas[[#This Row],[Desconto 
(Diretão)]],TB_Vendas[[#This Row],[Desconto 
(Vendedor)]])</f>
        <v>0.15</v>
      </c>
      <c r="L51" s="2">
        <f>TB_Vendas[[#This Row],[Preço Unitário]]*TB_Vendas[[#This Row],[Qtd]]</f>
        <v>435</v>
      </c>
      <c r="M51" s="1" t="s">
        <v>113</v>
      </c>
    </row>
    <row r="52" spans="1:13" x14ac:dyDescent="0.3">
      <c r="A52" s="4">
        <f>MONTH(TB_Vendas[[#This Row],[Data]])</f>
        <v>6</v>
      </c>
      <c r="B52" s="3">
        <v>45084</v>
      </c>
      <c r="C52" s="4" t="s">
        <v>68</v>
      </c>
      <c r="D52" s="4" t="str">
        <f>_xlfn.XLOOKUP(TB_Vendas[[#This Row],[Código]],TB_Produtos[Código],TB_Produtos[Categoria])</f>
        <v>Vestuário</v>
      </c>
      <c r="E52" s="1">
        <v>2</v>
      </c>
      <c r="F52" s="7">
        <f>VLOOKUP(TB_Vendas[[#This Row],[Código]],Produtos!$B$6:$G$66,6,0)</f>
        <v>142.9</v>
      </c>
      <c r="G52" s="1">
        <f>_xlfn.XMATCH(TB_Vendas[[#This Row],[Categoria]],Desc_Categorias,0)</f>
        <v>3</v>
      </c>
      <c r="H52" s="43">
        <f>VLOOKUP(TB_Vendas[[#This Row],[Qtd]],Desc_TabelaToda,TB_Vendas[[#This Row],[Indice]],TRUE)</f>
        <v>0.15</v>
      </c>
      <c r="I52" s="43" cm="1">
        <f t="array" ref="I52">INDEX(Desc_TabelaToda,MATCH(TB_Vendas[[#This Row],[Qtd]],Desc_Quantidades,1),MATCH(_xlfn.XLOOKUP(TB_Vendas[[#This Row],[Código]],TB_Produtos[[#All],[Código]],TB_Produtos[[#All],[Categoria]]),Desc_Categorias,0))</f>
        <v>0.15</v>
      </c>
      <c r="J52" s="43">
        <f>_xlfn.XLOOKUP(TB_Vendas[[#This Row],[Vendedor]],Vendedores!$A$5:$A$9,Vendedores!$D$5:$D$9)</f>
        <v>0.1</v>
      </c>
      <c r="K52" s="43">
        <f>IF(TB_Vendas[[#This Row],[Desconto 
(Diretão)]]&lt;=TB_Vendas[[#This Row],[Desconto 
(Vendedor)]],TB_Vendas[[#This Row],[Desconto 
(Diretão)]],TB_Vendas[[#This Row],[Desconto 
(Vendedor)]])</f>
        <v>0.1</v>
      </c>
      <c r="L52" s="2">
        <f>TB_Vendas[[#This Row],[Preço Unitário]]*TB_Vendas[[#This Row],[Qtd]]</f>
        <v>285.8</v>
      </c>
      <c r="M52" s="1" t="s">
        <v>115</v>
      </c>
    </row>
    <row r="53" spans="1:13" x14ac:dyDescent="0.3">
      <c r="A53" s="4">
        <f>MONTH(TB_Vendas[[#This Row],[Data]])</f>
        <v>6</v>
      </c>
      <c r="B53" s="3">
        <v>45086</v>
      </c>
      <c r="C53" s="4" t="s">
        <v>109</v>
      </c>
      <c r="D53" s="4" t="str">
        <f>_xlfn.XLOOKUP(TB_Vendas[[#This Row],[Código]],TB_Produtos[Código],TB_Produtos[Categoria])</f>
        <v>Vestuário</v>
      </c>
      <c r="E53" s="1">
        <v>2</v>
      </c>
      <c r="F53" s="7">
        <f>VLOOKUP(TB_Vendas[[#This Row],[Código]],Produtos!$B$6:$G$66,6,0)</f>
        <v>180</v>
      </c>
      <c r="G53" s="1">
        <f>_xlfn.XMATCH(TB_Vendas[[#This Row],[Categoria]],Desc_Categorias,0)</f>
        <v>3</v>
      </c>
      <c r="H53" s="43">
        <f>VLOOKUP(TB_Vendas[[#This Row],[Qtd]],Desc_TabelaToda,TB_Vendas[[#This Row],[Indice]],TRUE)</f>
        <v>0.15</v>
      </c>
      <c r="I53" s="43" cm="1">
        <f t="array" ref="I53">INDEX(Desc_TabelaToda,MATCH(TB_Vendas[[#This Row],[Qtd]],Desc_Quantidades,1),MATCH(_xlfn.XLOOKUP(TB_Vendas[[#This Row],[Código]],TB_Produtos[[#All],[Código]],TB_Produtos[[#All],[Categoria]]),Desc_Categorias,0))</f>
        <v>0.15</v>
      </c>
      <c r="J53" s="43">
        <f>_xlfn.XLOOKUP(TB_Vendas[[#This Row],[Vendedor]],Vendedores!$A$5:$A$9,Vendedores!$D$5:$D$9)</f>
        <v>0.2</v>
      </c>
      <c r="K53" s="43">
        <f>IF(TB_Vendas[[#This Row],[Desconto 
(Diretão)]]&lt;=TB_Vendas[[#This Row],[Desconto 
(Vendedor)]],TB_Vendas[[#This Row],[Desconto 
(Diretão)]],TB_Vendas[[#This Row],[Desconto 
(Vendedor)]])</f>
        <v>0.15</v>
      </c>
      <c r="L53" s="2">
        <f>TB_Vendas[[#This Row],[Preço Unitário]]*TB_Vendas[[#This Row],[Qtd]]</f>
        <v>360</v>
      </c>
      <c r="M53" s="1" t="s">
        <v>113</v>
      </c>
    </row>
    <row r="54" spans="1:13" x14ac:dyDescent="0.3">
      <c r="A54" s="4">
        <f>MONTH(TB_Vendas[[#This Row],[Data]])</f>
        <v>6</v>
      </c>
      <c r="B54" s="3">
        <v>45086</v>
      </c>
      <c r="C54" s="4" t="s">
        <v>45</v>
      </c>
      <c r="D54" s="4" t="str">
        <f>_xlfn.XLOOKUP(TB_Vendas[[#This Row],[Código]],TB_Produtos[Código],TB_Produtos[Categoria])</f>
        <v>Vestuário</v>
      </c>
      <c r="E54" s="1">
        <v>2</v>
      </c>
      <c r="F54" s="7">
        <f>VLOOKUP(TB_Vendas[[#This Row],[Código]],Produtos!$B$6:$G$66,6,0)</f>
        <v>42.5</v>
      </c>
      <c r="G54" s="1">
        <f>_xlfn.XMATCH(TB_Vendas[[#This Row],[Categoria]],Desc_Categorias,0)</f>
        <v>3</v>
      </c>
      <c r="H54" s="43">
        <f>VLOOKUP(TB_Vendas[[#This Row],[Qtd]],Desc_TabelaToda,TB_Vendas[[#This Row],[Indice]],TRUE)</f>
        <v>0.15</v>
      </c>
      <c r="I54" s="43" cm="1">
        <f t="array" ref="I54">INDEX(Desc_TabelaToda,MATCH(TB_Vendas[[#This Row],[Qtd]],Desc_Quantidades,1),MATCH(_xlfn.XLOOKUP(TB_Vendas[[#This Row],[Código]],TB_Produtos[[#All],[Código]],TB_Produtos[[#All],[Categoria]]),Desc_Categorias,0))</f>
        <v>0.15</v>
      </c>
      <c r="J54" s="43">
        <f>_xlfn.XLOOKUP(TB_Vendas[[#This Row],[Vendedor]],Vendedores!$A$5:$A$9,Vendedores!$D$5:$D$9)</f>
        <v>0.1</v>
      </c>
      <c r="K54" s="43">
        <f>IF(TB_Vendas[[#This Row],[Desconto 
(Diretão)]]&lt;=TB_Vendas[[#This Row],[Desconto 
(Vendedor)]],TB_Vendas[[#This Row],[Desconto 
(Diretão)]],TB_Vendas[[#This Row],[Desconto 
(Vendedor)]])</f>
        <v>0.1</v>
      </c>
      <c r="L54" s="2">
        <f>TB_Vendas[[#This Row],[Preço Unitário]]*TB_Vendas[[#This Row],[Qtd]]</f>
        <v>85</v>
      </c>
      <c r="M54" s="1" t="s">
        <v>115</v>
      </c>
    </row>
    <row r="55" spans="1:13" x14ac:dyDescent="0.3">
      <c r="A55" s="4">
        <f>MONTH(TB_Vendas[[#This Row],[Data]])</f>
        <v>6</v>
      </c>
      <c r="B55" s="3">
        <v>45088</v>
      </c>
      <c r="C55" s="4" t="s">
        <v>31</v>
      </c>
      <c r="D55" s="4" t="str">
        <f>_xlfn.XLOOKUP(TB_Vendas[[#This Row],[Código]],TB_Produtos[Código],TB_Produtos[Categoria])</f>
        <v>Vestuário</v>
      </c>
      <c r="E55" s="1">
        <v>1</v>
      </c>
      <c r="F55" s="7">
        <f>VLOOKUP(TB_Vendas[[#This Row],[Código]],Produtos!$B$6:$G$66,6,0)</f>
        <v>65.900000000000006</v>
      </c>
      <c r="G55" s="1">
        <f>_xlfn.XMATCH(TB_Vendas[[#This Row],[Categoria]],Desc_Categorias,0)</f>
        <v>3</v>
      </c>
      <c r="H55" s="43">
        <f>VLOOKUP(TB_Vendas[[#This Row],[Qtd]],Desc_TabelaToda,TB_Vendas[[#This Row],[Indice]],TRUE)</f>
        <v>0.1</v>
      </c>
      <c r="I55" s="43" cm="1">
        <f t="array" ref="I55">INDEX(Desc_TabelaToda,MATCH(TB_Vendas[[#This Row],[Qtd]],Desc_Quantidades,1),MATCH(_xlfn.XLOOKUP(TB_Vendas[[#This Row],[Código]],TB_Produtos[[#All],[Código]],TB_Produtos[[#All],[Categoria]]),Desc_Categorias,0))</f>
        <v>0.1</v>
      </c>
      <c r="J55" s="43">
        <f>_xlfn.XLOOKUP(TB_Vendas[[#This Row],[Vendedor]],Vendedores!$A$5:$A$9,Vendedores!$D$5:$D$9)</f>
        <v>0.15</v>
      </c>
      <c r="K55" s="43">
        <f>IF(TB_Vendas[[#This Row],[Desconto 
(Diretão)]]&lt;=TB_Vendas[[#This Row],[Desconto 
(Vendedor)]],TB_Vendas[[#This Row],[Desconto 
(Diretão)]],TB_Vendas[[#This Row],[Desconto 
(Vendedor)]])</f>
        <v>0.1</v>
      </c>
      <c r="L55" s="2">
        <f>TB_Vendas[[#This Row],[Preço Unitário]]*TB_Vendas[[#This Row],[Qtd]]</f>
        <v>65.900000000000006</v>
      </c>
      <c r="M55" s="1" t="s">
        <v>114</v>
      </c>
    </row>
    <row r="56" spans="1:13" x14ac:dyDescent="0.3">
      <c r="A56" s="4">
        <f>MONTH(TB_Vendas[[#This Row],[Data]])</f>
        <v>6</v>
      </c>
      <c r="B56" s="3">
        <v>45090</v>
      </c>
      <c r="C56" s="4" t="s">
        <v>106</v>
      </c>
      <c r="D56" s="4" t="str">
        <f>_xlfn.XLOOKUP(TB_Vendas[[#This Row],[Código]],TB_Produtos[Código],TB_Produtos[Categoria])</f>
        <v>Vestuário</v>
      </c>
      <c r="E56" s="1">
        <v>1</v>
      </c>
      <c r="F56" s="7">
        <f>VLOOKUP(TB_Vendas[[#This Row],[Código]],Produtos!$B$6:$G$66,6,0)</f>
        <v>180</v>
      </c>
      <c r="G56" s="1">
        <f>_xlfn.XMATCH(TB_Vendas[[#This Row],[Categoria]],Desc_Categorias,0)</f>
        <v>3</v>
      </c>
      <c r="H56" s="43">
        <f>VLOOKUP(TB_Vendas[[#This Row],[Qtd]],Desc_TabelaToda,TB_Vendas[[#This Row],[Indice]],TRUE)</f>
        <v>0.1</v>
      </c>
      <c r="I56" s="43" cm="1">
        <f t="array" ref="I56">INDEX(Desc_TabelaToda,MATCH(TB_Vendas[[#This Row],[Qtd]],Desc_Quantidades,1),MATCH(_xlfn.XLOOKUP(TB_Vendas[[#This Row],[Código]],TB_Produtos[[#All],[Código]],TB_Produtos[[#All],[Categoria]]),Desc_Categorias,0))</f>
        <v>0.1</v>
      </c>
      <c r="J56" s="43">
        <f>_xlfn.XLOOKUP(TB_Vendas[[#This Row],[Vendedor]],Vendedores!$A$5:$A$9,Vendedores!$D$5:$D$9)</f>
        <v>0.1</v>
      </c>
      <c r="K56" s="43">
        <f>IF(TB_Vendas[[#This Row],[Desconto 
(Diretão)]]&lt;=TB_Vendas[[#This Row],[Desconto 
(Vendedor)]],TB_Vendas[[#This Row],[Desconto 
(Diretão)]],TB_Vendas[[#This Row],[Desconto 
(Vendedor)]])</f>
        <v>0.1</v>
      </c>
      <c r="L56" s="2">
        <f>TB_Vendas[[#This Row],[Preço Unitário]]*TB_Vendas[[#This Row],[Qtd]]</f>
        <v>180</v>
      </c>
      <c r="M56" s="1" t="s">
        <v>115</v>
      </c>
    </row>
    <row r="57" spans="1:13" x14ac:dyDescent="0.3">
      <c r="A57" s="4">
        <f>MONTH(TB_Vendas[[#This Row],[Data]])</f>
        <v>6</v>
      </c>
      <c r="B57" s="3">
        <v>45093</v>
      </c>
      <c r="C57" s="4" t="s">
        <v>96</v>
      </c>
      <c r="D57" s="4" t="str">
        <f>_xlfn.XLOOKUP(TB_Vendas[[#This Row],[Código]],TB_Produtos[Código],TB_Produtos[Categoria])</f>
        <v>Vestuário</v>
      </c>
      <c r="E57" s="1">
        <v>3</v>
      </c>
      <c r="F57" s="7">
        <f>VLOOKUP(TB_Vendas[[#This Row],[Código]],Produtos!$B$6:$G$66,6,0)</f>
        <v>32.9</v>
      </c>
      <c r="G57" s="1">
        <f>_xlfn.XMATCH(TB_Vendas[[#This Row],[Categoria]],Desc_Categorias,0)</f>
        <v>3</v>
      </c>
      <c r="H57" s="43">
        <f>VLOOKUP(TB_Vendas[[#This Row],[Qtd]],Desc_TabelaToda,TB_Vendas[[#This Row],[Indice]],TRUE)</f>
        <v>0.2</v>
      </c>
      <c r="I57" s="43" cm="1">
        <f t="array" ref="I57">INDEX(Desc_TabelaToda,MATCH(TB_Vendas[[#This Row],[Qtd]],Desc_Quantidades,1),MATCH(_xlfn.XLOOKUP(TB_Vendas[[#This Row],[Código]],TB_Produtos[[#All],[Código]],TB_Produtos[[#All],[Categoria]]),Desc_Categorias,0))</f>
        <v>0.2</v>
      </c>
      <c r="J57" s="43">
        <f>_xlfn.XLOOKUP(TB_Vendas[[#This Row],[Vendedor]],Vendedores!$A$5:$A$9,Vendedores!$D$5:$D$9)</f>
        <v>0.15</v>
      </c>
      <c r="K57" s="43">
        <f>IF(TB_Vendas[[#This Row],[Desconto 
(Diretão)]]&lt;=TB_Vendas[[#This Row],[Desconto 
(Vendedor)]],TB_Vendas[[#This Row],[Desconto 
(Diretão)]],TB_Vendas[[#This Row],[Desconto 
(Vendedor)]])</f>
        <v>0.15</v>
      </c>
      <c r="L57" s="2">
        <f>TB_Vendas[[#This Row],[Preço Unitário]]*TB_Vendas[[#This Row],[Qtd]]</f>
        <v>98.699999999999989</v>
      </c>
      <c r="M57" s="1" t="s">
        <v>114</v>
      </c>
    </row>
    <row r="58" spans="1:13" x14ac:dyDescent="0.3">
      <c r="A58" s="4">
        <f>MONTH(TB_Vendas[[#This Row],[Data]])</f>
        <v>6</v>
      </c>
      <c r="B58" s="3">
        <v>45093</v>
      </c>
      <c r="C58" s="4" t="s">
        <v>39</v>
      </c>
      <c r="D58" s="4" t="str">
        <f>_xlfn.XLOOKUP(TB_Vendas[[#This Row],[Código]],TB_Produtos[Código],TB_Produtos[Categoria])</f>
        <v>Vestuário</v>
      </c>
      <c r="E58" s="1">
        <v>4</v>
      </c>
      <c r="F58" s="7">
        <f>VLOOKUP(TB_Vendas[[#This Row],[Código]],Produtos!$B$6:$G$66,6,0)</f>
        <v>92.9</v>
      </c>
      <c r="G58" s="1">
        <f>_xlfn.XMATCH(TB_Vendas[[#This Row],[Categoria]],Desc_Categorias,0)</f>
        <v>3</v>
      </c>
      <c r="H58" s="43">
        <f>VLOOKUP(TB_Vendas[[#This Row],[Qtd]],Desc_TabelaToda,TB_Vendas[[#This Row],[Indice]],TRUE)</f>
        <v>0.2</v>
      </c>
      <c r="I58" s="43" cm="1">
        <f t="array" ref="I58">INDEX(Desc_TabelaToda,MATCH(TB_Vendas[[#This Row],[Qtd]],Desc_Quantidades,1),MATCH(_xlfn.XLOOKUP(TB_Vendas[[#This Row],[Código]],TB_Produtos[[#All],[Código]],TB_Produtos[[#All],[Categoria]]),Desc_Categorias,0))</f>
        <v>0.2</v>
      </c>
      <c r="J58" s="43">
        <f>_xlfn.XLOOKUP(TB_Vendas[[#This Row],[Vendedor]],Vendedores!$A$5:$A$9,Vendedores!$D$5:$D$9)</f>
        <v>0.2</v>
      </c>
      <c r="K58" s="43">
        <f>IF(TB_Vendas[[#This Row],[Desconto 
(Diretão)]]&lt;=TB_Vendas[[#This Row],[Desconto 
(Vendedor)]],TB_Vendas[[#This Row],[Desconto 
(Diretão)]],TB_Vendas[[#This Row],[Desconto 
(Vendedor)]])</f>
        <v>0.2</v>
      </c>
      <c r="L58" s="2">
        <f>TB_Vendas[[#This Row],[Preço Unitário]]*TB_Vendas[[#This Row],[Qtd]]</f>
        <v>371.6</v>
      </c>
      <c r="M58" s="1" t="s">
        <v>113</v>
      </c>
    </row>
    <row r="59" spans="1:13" x14ac:dyDescent="0.3">
      <c r="A59" s="4">
        <f>MONTH(TB_Vendas[[#This Row],[Data]])</f>
        <v>6</v>
      </c>
      <c r="B59" s="3">
        <v>45094</v>
      </c>
      <c r="C59" s="4" t="s">
        <v>63</v>
      </c>
      <c r="D59" s="4" t="str">
        <f>_xlfn.XLOOKUP(TB_Vendas[[#This Row],[Código]],TB_Produtos[Código],TB_Produtos[Categoria])</f>
        <v>Calçado</v>
      </c>
      <c r="E59" s="1">
        <v>2</v>
      </c>
      <c r="F59" s="7">
        <f>VLOOKUP(TB_Vendas[[#This Row],[Código]],Produtos!$B$6:$G$66,6,0)</f>
        <v>259.89999999999998</v>
      </c>
      <c r="G59" s="1">
        <f>_xlfn.XMATCH(TB_Vendas[[#This Row],[Categoria]],Desc_Categorias,0)</f>
        <v>4</v>
      </c>
      <c r="H59" s="43">
        <f>VLOOKUP(TB_Vendas[[#This Row],[Qtd]],Desc_TabelaToda,TB_Vendas[[#This Row],[Indice]],TRUE)</f>
        <v>0.1</v>
      </c>
      <c r="I59" s="43" cm="1">
        <f t="array" ref="I59">INDEX(Desc_TabelaToda,MATCH(TB_Vendas[[#This Row],[Qtd]],Desc_Quantidades,1),MATCH(_xlfn.XLOOKUP(TB_Vendas[[#This Row],[Código]],TB_Produtos[[#All],[Código]],TB_Produtos[[#All],[Categoria]]),Desc_Categorias,0))</f>
        <v>0.1</v>
      </c>
      <c r="J59" s="43">
        <f>_xlfn.XLOOKUP(TB_Vendas[[#This Row],[Vendedor]],Vendedores!$A$5:$A$9,Vendedores!$D$5:$D$9)</f>
        <v>0.1</v>
      </c>
      <c r="K59" s="43">
        <f>IF(TB_Vendas[[#This Row],[Desconto 
(Diretão)]]&lt;=TB_Vendas[[#This Row],[Desconto 
(Vendedor)]],TB_Vendas[[#This Row],[Desconto 
(Diretão)]],TB_Vendas[[#This Row],[Desconto 
(Vendedor)]])</f>
        <v>0.1</v>
      </c>
      <c r="L59" s="2">
        <f>TB_Vendas[[#This Row],[Preço Unitário]]*TB_Vendas[[#This Row],[Qtd]]</f>
        <v>519.79999999999995</v>
      </c>
      <c r="M59" s="1" t="s">
        <v>115</v>
      </c>
    </row>
    <row r="60" spans="1:13" x14ac:dyDescent="0.3">
      <c r="A60" s="4">
        <f>MONTH(TB_Vendas[[#This Row],[Data]])</f>
        <v>6</v>
      </c>
      <c r="B60" s="3">
        <v>45097</v>
      </c>
      <c r="C60" s="4" t="s">
        <v>54</v>
      </c>
      <c r="D60" s="4" t="str">
        <f>_xlfn.XLOOKUP(TB_Vendas[[#This Row],[Código]],TB_Produtos[Código],TB_Produtos[Categoria])</f>
        <v>Vestuário</v>
      </c>
      <c r="E60" s="1">
        <v>1</v>
      </c>
      <c r="F60" s="7">
        <f>VLOOKUP(TB_Vendas[[#This Row],[Código]],Produtos!$B$6:$G$66,6,0)</f>
        <v>259.89999999999998</v>
      </c>
      <c r="G60" s="1">
        <f>_xlfn.XMATCH(TB_Vendas[[#This Row],[Categoria]],Desc_Categorias,0)</f>
        <v>3</v>
      </c>
      <c r="H60" s="43">
        <f>VLOOKUP(TB_Vendas[[#This Row],[Qtd]],Desc_TabelaToda,TB_Vendas[[#This Row],[Indice]],TRUE)</f>
        <v>0.1</v>
      </c>
      <c r="I60" s="43" cm="1">
        <f t="array" ref="I60">INDEX(Desc_TabelaToda,MATCH(TB_Vendas[[#This Row],[Qtd]],Desc_Quantidades,1),MATCH(_xlfn.XLOOKUP(TB_Vendas[[#This Row],[Código]],TB_Produtos[[#All],[Código]],TB_Produtos[[#All],[Categoria]]),Desc_Categorias,0))</f>
        <v>0.1</v>
      </c>
      <c r="J60" s="43">
        <f>_xlfn.XLOOKUP(TB_Vendas[[#This Row],[Vendedor]],Vendedores!$A$5:$A$9,Vendedores!$D$5:$D$9)</f>
        <v>0.15</v>
      </c>
      <c r="K60" s="43">
        <f>IF(TB_Vendas[[#This Row],[Desconto 
(Diretão)]]&lt;=TB_Vendas[[#This Row],[Desconto 
(Vendedor)]],TB_Vendas[[#This Row],[Desconto 
(Diretão)]],TB_Vendas[[#This Row],[Desconto 
(Vendedor)]])</f>
        <v>0.1</v>
      </c>
      <c r="L60" s="2">
        <f>TB_Vendas[[#This Row],[Preço Unitário]]*TB_Vendas[[#This Row],[Qtd]]</f>
        <v>259.89999999999998</v>
      </c>
      <c r="M60" s="1" t="s">
        <v>117</v>
      </c>
    </row>
    <row r="61" spans="1:13" x14ac:dyDescent="0.3">
      <c r="A61" s="4">
        <f>MONTH(TB_Vendas[[#This Row],[Data]])</f>
        <v>6</v>
      </c>
      <c r="B61" s="3">
        <v>45105</v>
      </c>
      <c r="C61" s="4" t="s">
        <v>45</v>
      </c>
      <c r="D61" s="4" t="str">
        <f>_xlfn.XLOOKUP(TB_Vendas[[#This Row],[Código]],TB_Produtos[Código],TB_Produtos[Categoria])</f>
        <v>Vestuário</v>
      </c>
      <c r="E61" s="1">
        <v>5</v>
      </c>
      <c r="F61" s="7">
        <f>VLOOKUP(TB_Vendas[[#This Row],[Código]],Produtos!$B$6:$G$66,6,0)</f>
        <v>42.5</v>
      </c>
      <c r="G61" s="1">
        <f>_xlfn.XMATCH(TB_Vendas[[#This Row],[Categoria]],Desc_Categorias,0)</f>
        <v>3</v>
      </c>
      <c r="H61" s="43">
        <f>VLOOKUP(TB_Vendas[[#This Row],[Qtd]],Desc_TabelaToda,TB_Vendas[[#This Row],[Indice]],TRUE)</f>
        <v>0.25</v>
      </c>
      <c r="I61" s="43" cm="1">
        <f t="array" ref="I61">INDEX(Desc_TabelaToda,MATCH(TB_Vendas[[#This Row],[Qtd]],Desc_Quantidades,1),MATCH(_xlfn.XLOOKUP(TB_Vendas[[#This Row],[Código]],TB_Produtos[[#All],[Código]],TB_Produtos[[#All],[Categoria]]),Desc_Categorias,0))</f>
        <v>0.25</v>
      </c>
      <c r="J61" s="43">
        <f>_xlfn.XLOOKUP(TB_Vendas[[#This Row],[Vendedor]],Vendedores!$A$5:$A$9,Vendedores!$D$5:$D$9)</f>
        <v>0.15</v>
      </c>
      <c r="K61" s="43">
        <f>IF(TB_Vendas[[#This Row],[Desconto 
(Diretão)]]&lt;=TB_Vendas[[#This Row],[Desconto 
(Vendedor)]],TB_Vendas[[#This Row],[Desconto 
(Diretão)]],TB_Vendas[[#This Row],[Desconto 
(Vendedor)]])</f>
        <v>0.15</v>
      </c>
      <c r="L61" s="2">
        <f>TB_Vendas[[#This Row],[Preço Unitário]]*TB_Vendas[[#This Row],[Qtd]]</f>
        <v>212.5</v>
      </c>
      <c r="M61" s="1" t="s">
        <v>117</v>
      </c>
    </row>
    <row r="62" spans="1:13" x14ac:dyDescent="0.3">
      <c r="A62" s="4">
        <f>MONTH(TB_Vendas[[#This Row],[Data]])</f>
        <v>6</v>
      </c>
      <c r="B62" s="3">
        <v>45105</v>
      </c>
      <c r="C62" s="4" t="s">
        <v>96</v>
      </c>
      <c r="D62" s="4" t="str">
        <f>_xlfn.XLOOKUP(TB_Vendas[[#This Row],[Código]],TB_Produtos[Código],TB_Produtos[Categoria])</f>
        <v>Vestuário</v>
      </c>
      <c r="E62" s="1">
        <v>2</v>
      </c>
      <c r="F62" s="7">
        <f>VLOOKUP(TB_Vendas[[#This Row],[Código]],Produtos!$B$6:$G$66,6,0)</f>
        <v>32.9</v>
      </c>
      <c r="G62" s="1">
        <f>_xlfn.XMATCH(TB_Vendas[[#This Row],[Categoria]],Desc_Categorias,0)</f>
        <v>3</v>
      </c>
      <c r="H62" s="43">
        <f>VLOOKUP(TB_Vendas[[#This Row],[Qtd]],Desc_TabelaToda,TB_Vendas[[#This Row],[Indice]],TRUE)</f>
        <v>0.15</v>
      </c>
      <c r="I62" s="43" cm="1">
        <f t="array" ref="I62">INDEX(Desc_TabelaToda,MATCH(TB_Vendas[[#This Row],[Qtd]],Desc_Quantidades,1),MATCH(_xlfn.XLOOKUP(TB_Vendas[[#This Row],[Código]],TB_Produtos[[#All],[Código]],TB_Produtos[[#All],[Categoria]]),Desc_Categorias,0))</f>
        <v>0.15</v>
      </c>
      <c r="J62" s="43">
        <f>_xlfn.XLOOKUP(TB_Vendas[[#This Row],[Vendedor]],Vendedores!$A$5:$A$9,Vendedores!$D$5:$D$9)</f>
        <v>0.15</v>
      </c>
      <c r="K62" s="43">
        <f>IF(TB_Vendas[[#This Row],[Desconto 
(Diretão)]]&lt;=TB_Vendas[[#This Row],[Desconto 
(Vendedor)]],TB_Vendas[[#This Row],[Desconto 
(Diretão)]],TB_Vendas[[#This Row],[Desconto 
(Vendedor)]])</f>
        <v>0.15</v>
      </c>
      <c r="L62" s="2">
        <f>TB_Vendas[[#This Row],[Preço Unitário]]*TB_Vendas[[#This Row],[Qtd]]</f>
        <v>65.8</v>
      </c>
      <c r="M62" s="1" t="s">
        <v>117</v>
      </c>
    </row>
    <row r="63" spans="1:13" x14ac:dyDescent="0.3">
      <c r="A63" s="4">
        <f>MONTH(TB_Vendas[[#This Row],[Data]])</f>
        <v>6</v>
      </c>
      <c r="B63" s="3">
        <v>45106</v>
      </c>
      <c r="C63" s="4" t="s">
        <v>39</v>
      </c>
      <c r="D63" s="4" t="str">
        <f>_xlfn.XLOOKUP(TB_Vendas[[#This Row],[Código]],TB_Produtos[Código],TB_Produtos[Categoria])</f>
        <v>Vestuário</v>
      </c>
      <c r="E63" s="1">
        <v>3</v>
      </c>
      <c r="F63" s="7">
        <f>VLOOKUP(TB_Vendas[[#This Row],[Código]],Produtos!$B$6:$G$66,6,0)</f>
        <v>92.9</v>
      </c>
      <c r="G63" s="1">
        <f>_xlfn.XMATCH(TB_Vendas[[#This Row],[Categoria]],Desc_Categorias,0)</f>
        <v>3</v>
      </c>
      <c r="H63" s="43">
        <f>VLOOKUP(TB_Vendas[[#This Row],[Qtd]],Desc_TabelaToda,TB_Vendas[[#This Row],[Indice]],TRUE)</f>
        <v>0.2</v>
      </c>
      <c r="I63" s="43" cm="1">
        <f t="array" ref="I63">INDEX(Desc_TabelaToda,MATCH(TB_Vendas[[#This Row],[Qtd]],Desc_Quantidades,1),MATCH(_xlfn.XLOOKUP(TB_Vendas[[#This Row],[Código]],TB_Produtos[[#All],[Código]],TB_Produtos[[#All],[Categoria]]),Desc_Categorias,0))</f>
        <v>0.2</v>
      </c>
      <c r="J63" s="43">
        <f>_xlfn.XLOOKUP(TB_Vendas[[#This Row],[Vendedor]],Vendedores!$A$5:$A$9,Vendedores!$D$5:$D$9)</f>
        <v>0.2</v>
      </c>
      <c r="K63" s="43">
        <f>IF(TB_Vendas[[#This Row],[Desconto 
(Diretão)]]&lt;=TB_Vendas[[#This Row],[Desconto 
(Vendedor)]],TB_Vendas[[#This Row],[Desconto 
(Diretão)]],TB_Vendas[[#This Row],[Desconto 
(Vendedor)]])</f>
        <v>0.2</v>
      </c>
      <c r="L63" s="2">
        <f>TB_Vendas[[#This Row],[Preço Unitário]]*TB_Vendas[[#This Row],[Qtd]]</f>
        <v>278.70000000000005</v>
      </c>
      <c r="M63" s="1" t="s">
        <v>113</v>
      </c>
    </row>
    <row r="64" spans="1:13" x14ac:dyDescent="0.3">
      <c r="A64" s="1">
        <f>MONTH(TB_Vendas[[#This Row],[Data]])</f>
        <v>6</v>
      </c>
      <c r="B64" s="3">
        <v>45107</v>
      </c>
      <c r="C64" s="4" t="s">
        <v>46</v>
      </c>
      <c r="D64" s="4" t="str">
        <f>_xlfn.XLOOKUP(TB_Vendas[[#This Row],[Código]],TB_Produtos[Código],TB_Produtos[Categoria])</f>
        <v>Vestuário</v>
      </c>
      <c r="E64" s="1">
        <v>10</v>
      </c>
      <c r="F64" s="7">
        <f>VLOOKUP(TB_Vendas[[#This Row],[Código]],Produtos!$B$6:$G$66,6,0)</f>
        <v>25.9</v>
      </c>
      <c r="G64" s="1">
        <f>_xlfn.XMATCH(TB_Vendas[[#This Row],[Categoria]],Desc_Categorias,0)</f>
        <v>3</v>
      </c>
      <c r="H64" s="43">
        <f>VLOOKUP(TB_Vendas[[#This Row],[Qtd]],Desc_TabelaToda,TB_Vendas[[#This Row],[Indice]],TRUE)</f>
        <v>0.3</v>
      </c>
      <c r="I64" s="43" cm="1">
        <f t="array" ref="I64">INDEX(Desc_TabelaToda,MATCH(TB_Vendas[[#This Row],[Qtd]],Desc_Quantidades,1),MATCH(_xlfn.XLOOKUP(TB_Vendas[[#This Row],[Código]],TB_Produtos[[#All],[Código]],TB_Produtos[[#All],[Categoria]]),Desc_Categorias,0))</f>
        <v>0.3</v>
      </c>
      <c r="J64" s="43">
        <f>_xlfn.XLOOKUP(TB_Vendas[[#This Row],[Vendedor]],Vendedores!$A$5:$A$9,Vendedores!$D$5:$D$9)</f>
        <v>0.2</v>
      </c>
      <c r="K64" s="43">
        <f>IF(TB_Vendas[[#This Row],[Desconto 
(Diretão)]]&lt;=TB_Vendas[[#This Row],[Desconto 
(Vendedor)]],TB_Vendas[[#This Row],[Desconto 
(Diretão)]],TB_Vendas[[#This Row],[Desconto 
(Vendedor)]])</f>
        <v>0.2</v>
      </c>
      <c r="L64" s="2">
        <f>TB_Vendas[[#This Row],[Preço Unitário]]*TB_Vendas[[#This Row],[Qtd]]</f>
        <v>259</v>
      </c>
      <c r="M64" s="1" t="s">
        <v>113</v>
      </c>
    </row>
    <row r="65" spans="1:13" x14ac:dyDescent="0.3">
      <c r="A65" s="1">
        <f>MONTH(TB_Vendas[[#This Row],[Data]])</f>
        <v>7</v>
      </c>
      <c r="B65" s="3">
        <v>45112</v>
      </c>
      <c r="C65" s="4" t="s">
        <v>88</v>
      </c>
      <c r="D65" s="4" t="str">
        <f>_xlfn.XLOOKUP(TB_Vendas[[#This Row],[Código]],TB_Produtos[Código],TB_Produtos[Categoria])</f>
        <v>Vestuário</v>
      </c>
      <c r="E65" s="1">
        <v>1</v>
      </c>
      <c r="F65" s="7">
        <f>VLOOKUP(TB_Vendas[[#This Row],[Código]],Produtos!$B$6:$G$66,6,0)</f>
        <v>72.5</v>
      </c>
      <c r="G65" s="1">
        <f>_xlfn.XMATCH(TB_Vendas[[#This Row],[Categoria]],Desc_Categorias,0)</f>
        <v>3</v>
      </c>
      <c r="H65" s="43">
        <f>VLOOKUP(TB_Vendas[[#This Row],[Qtd]],Desc_TabelaToda,TB_Vendas[[#This Row],[Indice]],TRUE)</f>
        <v>0.1</v>
      </c>
      <c r="I65" s="43" cm="1">
        <f t="array" ref="I65">INDEX(Desc_TabelaToda,MATCH(TB_Vendas[[#This Row],[Qtd]],Desc_Quantidades,1),MATCH(_xlfn.XLOOKUP(TB_Vendas[[#This Row],[Código]],TB_Produtos[[#All],[Código]],TB_Produtos[[#All],[Categoria]]),Desc_Categorias,0))</f>
        <v>0.1</v>
      </c>
      <c r="J65" s="43">
        <f>_xlfn.XLOOKUP(TB_Vendas[[#This Row],[Vendedor]],Vendedores!$A$5:$A$9,Vendedores!$D$5:$D$9)</f>
        <v>0.15</v>
      </c>
      <c r="K65" s="43">
        <f>IF(TB_Vendas[[#This Row],[Desconto 
(Diretão)]]&lt;=TB_Vendas[[#This Row],[Desconto 
(Vendedor)]],TB_Vendas[[#This Row],[Desconto 
(Diretão)]],TB_Vendas[[#This Row],[Desconto 
(Vendedor)]])</f>
        <v>0.1</v>
      </c>
      <c r="L65" s="2">
        <f>TB_Vendas[[#This Row],[Preço Unitário]]*TB_Vendas[[#This Row],[Qtd]]</f>
        <v>72.5</v>
      </c>
      <c r="M65" s="1" t="s">
        <v>114</v>
      </c>
    </row>
    <row r="66" spans="1:13" x14ac:dyDescent="0.3">
      <c r="A66" s="1">
        <f>MONTH(TB_Vendas[[#This Row],[Data]])</f>
        <v>7</v>
      </c>
      <c r="B66" s="3">
        <v>45113</v>
      </c>
      <c r="C66" s="4" t="s">
        <v>51</v>
      </c>
      <c r="D66" s="4" t="str">
        <f>_xlfn.XLOOKUP(TB_Vendas[[#This Row],[Código]],TB_Produtos[Código],TB_Produtos[Categoria])</f>
        <v>Vestuário</v>
      </c>
      <c r="E66" s="1">
        <v>4</v>
      </c>
      <c r="F66" s="7">
        <f>VLOOKUP(TB_Vendas[[#This Row],[Código]],Produtos!$B$6:$G$66,6,0)</f>
        <v>302.89999999999998</v>
      </c>
      <c r="G66" s="1">
        <f>_xlfn.XMATCH(TB_Vendas[[#This Row],[Categoria]],Desc_Categorias,0)</f>
        <v>3</v>
      </c>
      <c r="H66" s="43">
        <f>VLOOKUP(TB_Vendas[[#This Row],[Qtd]],Desc_TabelaToda,TB_Vendas[[#This Row],[Indice]],TRUE)</f>
        <v>0.2</v>
      </c>
      <c r="I66" s="43" cm="1">
        <f t="array" ref="I66">INDEX(Desc_TabelaToda,MATCH(TB_Vendas[[#This Row],[Qtd]],Desc_Quantidades,1),MATCH(_xlfn.XLOOKUP(TB_Vendas[[#This Row],[Código]],TB_Produtos[[#All],[Código]],TB_Produtos[[#All],[Categoria]]),Desc_Categorias,0))</f>
        <v>0.2</v>
      </c>
      <c r="J66" s="43">
        <f>_xlfn.XLOOKUP(TB_Vendas[[#This Row],[Vendedor]],Vendedores!$A$5:$A$9,Vendedores!$D$5:$D$9)</f>
        <v>0.15</v>
      </c>
      <c r="K66" s="43">
        <f>IF(TB_Vendas[[#This Row],[Desconto 
(Diretão)]]&lt;=TB_Vendas[[#This Row],[Desconto 
(Vendedor)]],TB_Vendas[[#This Row],[Desconto 
(Diretão)]],TB_Vendas[[#This Row],[Desconto 
(Vendedor)]])</f>
        <v>0.15</v>
      </c>
      <c r="L66" s="2">
        <f>TB_Vendas[[#This Row],[Preço Unitário]]*TB_Vendas[[#This Row],[Qtd]]</f>
        <v>1211.5999999999999</v>
      </c>
      <c r="M66" s="1" t="s">
        <v>117</v>
      </c>
    </row>
    <row r="67" spans="1:13" x14ac:dyDescent="0.3">
      <c r="A67" s="1">
        <f>MONTH(TB_Vendas[[#This Row],[Data]])</f>
        <v>7</v>
      </c>
      <c r="B67" s="3">
        <v>45114</v>
      </c>
      <c r="C67" s="4" t="s">
        <v>93</v>
      </c>
      <c r="D67" s="4" t="str">
        <f>_xlfn.XLOOKUP(TB_Vendas[[#This Row],[Código]],TB_Produtos[Código],TB_Produtos[Categoria])</f>
        <v>Vestuário</v>
      </c>
      <c r="E67" s="1">
        <v>8</v>
      </c>
      <c r="F67" s="7">
        <f>VLOOKUP(TB_Vendas[[#This Row],[Código]],Produtos!$B$6:$G$66,6,0)</f>
        <v>289.89999999999998</v>
      </c>
      <c r="G67" s="1">
        <f>_xlfn.XMATCH(TB_Vendas[[#This Row],[Categoria]],Desc_Categorias,0)</f>
        <v>3</v>
      </c>
      <c r="H67" s="43">
        <f>VLOOKUP(TB_Vendas[[#This Row],[Qtd]],Desc_TabelaToda,TB_Vendas[[#This Row],[Indice]],TRUE)</f>
        <v>0.25</v>
      </c>
      <c r="I67" s="43" cm="1">
        <f t="array" ref="I67">INDEX(Desc_TabelaToda,MATCH(TB_Vendas[[#This Row],[Qtd]],Desc_Quantidades,1),MATCH(_xlfn.XLOOKUP(TB_Vendas[[#This Row],[Código]],TB_Produtos[[#All],[Código]],TB_Produtos[[#All],[Categoria]]),Desc_Categorias,0))</f>
        <v>0.25</v>
      </c>
      <c r="J67" s="43">
        <f>_xlfn.XLOOKUP(TB_Vendas[[#This Row],[Vendedor]],Vendedores!$A$5:$A$9,Vendedores!$D$5:$D$9)</f>
        <v>0.2</v>
      </c>
      <c r="K67" s="43">
        <f>IF(TB_Vendas[[#This Row],[Desconto 
(Diretão)]]&lt;=TB_Vendas[[#This Row],[Desconto 
(Vendedor)]],TB_Vendas[[#This Row],[Desconto 
(Diretão)]],TB_Vendas[[#This Row],[Desconto 
(Vendedor)]])</f>
        <v>0.2</v>
      </c>
      <c r="L67" s="2">
        <f>TB_Vendas[[#This Row],[Preço Unitário]]*TB_Vendas[[#This Row],[Qtd]]</f>
        <v>2319.1999999999998</v>
      </c>
      <c r="M67" s="1" t="s">
        <v>113</v>
      </c>
    </row>
    <row r="68" spans="1:13" x14ac:dyDescent="0.3">
      <c r="A68" s="1">
        <f>MONTH(TB_Vendas[[#This Row],[Data]])</f>
        <v>7</v>
      </c>
      <c r="B68" s="3">
        <v>45119</v>
      </c>
      <c r="C68" s="4" t="s">
        <v>84</v>
      </c>
      <c r="D68" s="4" t="str">
        <f>_xlfn.XLOOKUP(TB_Vendas[[#This Row],[Código]],TB_Produtos[Código],TB_Produtos[Categoria])</f>
        <v>Vestuário</v>
      </c>
      <c r="E68" s="1">
        <v>2</v>
      </c>
      <c r="F68" s="7">
        <f>VLOOKUP(TB_Vendas[[#This Row],[Código]],Produtos!$B$6:$G$66,6,0)</f>
        <v>54.9</v>
      </c>
      <c r="G68" s="1">
        <f>_xlfn.XMATCH(TB_Vendas[[#This Row],[Categoria]],Desc_Categorias,0)</f>
        <v>3</v>
      </c>
      <c r="H68" s="43">
        <f>VLOOKUP(TB_Vendas[[#This Row],[Qtd]],Desc_TabelaToda,TB_Vendas[[#This Row],[Indice]],TRUE)</f>
        <v>0.15</v>
      </c>
      <c r="I68" s="43" cm="1">
        <f t="array" ref="I68">INDEX(Desc_TabelaToda,MATCH(TB_Vendas[[#This Row],[Qtd]],Desc_Quantidades,1),MATCH(_xlfn.XLOOKUP(TB_Vendas[[#This Row],[Código]],TB_Produtos[[#All],[Código]],TB_Produtos[[#All],[Categoria]]),Desc_Categorias,0))</f>
        <v>0.15</v>
      </c>
      <c r="J68" s="43">
        <f>_xlfn.XLOOKUP(TB_Vendas[[#This Row],[Vendedor]],Vendedores!$A$5:$A$9,Vendedores!$D$5:$D$9)</f>
        <v>0.2</v>
      </c>
      <c r="K68" s="43">
        <f>IF(TB_Vendas[[#This Row],[Desconto 
(Diretão)]]&lt;=TB_Vendas[[#This Row],[Desconto 
(Vendedor)]],TB_Vendas[[#This Row],[Desconto 
(Diretão)]],TB_Vendas[[#This Row],[Desconto 
(Vendedor)]])</f>
        <v>0.15</v>
      </c>
      <c r="L68" s="2">
        <f>TB_Vendas[[#This Row],[Preço Unitário]]*TB_Vendas[[#This Row],[Qtd]]</f>
        <v>109.8</v>
      </c>
      <c r="M68" s="1" t="s">
        <v>113</v>
      </c>
    </row>
    <row r="69" spans="1:13" x14ac:dyDescent="0.3">
      <c r="A69" s="1">
        <f>MONTH(TB_Vendas[[#This Row],[Data]])</f>
        <v>7</v>
      </c>
      <c r="B69" s="3">
        <v>45120</v>
      </c>
      <c r="C69" s="4" t="s">
        <v>44</v>
      </c>
      <c r="D69" s="4" t="str">
        <f>_xlfn.XLOOKUP(TB_Vendas[[#This Row],[Código]],TB_Produtos[Código],TB_Produtos[Categoria])</f>
        <v>Vestuário</v>
      </c>
      <c r="E69" s="1">
        <v>2</v>
      </c>
      <c r="F69" s="7">
        <f>VLOOKUP(TB_Vendas[[#This Row],[Código]],Produtos!$B$6:$G$66,6,0)</f>
        <v>39.9</v>
      </c>
      <c r="G69" s="1">
        <f>_xlfn.XMATCH(TB_Vendas[[#This Row],[Categoria]],Desc_Categorias,0)</f>
        <v>3</v>
      </c>
      <c r="H69" s="43">
        <f>VLOOKUP(TB_Vendas[[#This Row],[Qtd]],Desc_TabelaToda,TB_Vendas[[#This Row],[Indice]],TRUE)</f>
        <v>0.15</v>
      </c>
      <c r="I69" s="43" cm="1">
        <f t="array" ref="I69">INDEX(Desc_TabelaToda,MATCH(TB_Vendas[[#This Row],[Qtd]],Desc_Quantidades,1),MATCH(_xlfn.XLOOKUP(TB_Vendas[[#This Row],[Código]],TB_Produtos[[#All],[Código]],TB_Produtos[[#All],[Categoria]]),Desc_Categorias,0))</f>
        <v>0.15</v>
      </c>
      <c r="J69" s="43">
        <f>_xlfn.XLOOKUP(TB_Vendas[[#This Row],[Vendedor]],Vendedores!$A$5:$A$9,Vendedores!$D$5:$D$9)</f>
        <v>0.15</v>
      </c>
      <c r="K69" s="43">
        <f>IF(TB_Vendas[[#This Row],[Desconto 
(Diretão)]]&lt;=TB_Vendas[[#This Row],[Desconto 
(Vendedor)]],TB_Vendas[[#This Row],[Desconto 
(Diretão)]],TB_Vendas[[#This Row],[Desconto 
(Vendedor)]])</f>
        <v>0.15</v>
      </c>
      <c r="L69" s="2">
        <f>TB_Vendas[[#This Row],[Preço Unitário]]*TB_Vendas[[#This Row],[Qtd]]</f>
        <v>79.8</v>
      </c>
      <c r="M69" s="1" t="s">
        <v>117</v>
      </c>
    </row>
    <row r="70" spans="1:13" x14ac:dyDescent="0.3">
      <c r="A70" s="1">
        <f>MONTH(TB_Vendas[[#This Row],[Data]])</f>
        <v>7</v>
      </c>
      <c r="B70" s="3">
        <v>45124</v>
      </c>
      <c r="C70" s="4" t="s">
        <v>85</v>
      </c>
      <c r="D70" s="4" t="str">
        <f>_xlfn.XLOOKUP(TB_Vendas[[#This Row],[Código]],TB_Produtos[Código],TB_Produtos[Categoria])</f>
        <v>Vestuário</v>
      </c>
      <c r="E70" s="1">
        <v>7</v>
      </c>
      <c r="F70" s="7">
        <f>VLOOKUP(TB_Vendas[[#This Row],[Código]],Produtos!$B$6:$G$66,6,0)</f>
        <v>54.9</v>
      </c>
      <c r="G70" s="1">
        <f>_xlfn.XMATCH(TB_Vendas[[#This Row],[Categoria]],Desc_Categorias,0)</f>
        <v>3</v>
      </c>
      <c r="H70" s="43">
        <f>VLOOKUP(TB_Vendas[[#This Row],[Qtd]],Desc_TabelaToda,TB_Vendas[[#This Row],[Indice]],TRUE)</f>
        <v>0.25</v>
      </c>
      <c r="I70" s="43" cm="1">
        <f t="array" ref="I70">INDEX(Desc_TabelaToda,MATCH(TB_Vendas[[#This Row],[Qtd]],Desc_Quantidades,1),MATCH(_xlfn.XLOOKUP(TB_Vendas[[#This Row],[Código]],TB_Produtos[[#All],[Código]],TB_Produtos[[#All],[Categoria]]),Desc_Categorias,0))</f>
        <v>0.25</v>
      </c>
      <c r="J70" s="43">
        <f>_xlfn.XLOOKUP(TB_Vendas[[#This Row],[Vendedor]],Vendedores!$A$5:$A$9,Vendedores!$D$5:$D$9)</f>
        <v>0.2</v>
      </c>
      <c r="K70" s="43">
        <f>IF(TB_Vendas[[#This Row],[Desconto 
(Diretão)]]&lt;=TB_Vendas[[#This Row],[Desconto 
(Vendedor)]],TB_Vendas[[#This Row],[Desconto 
(Diretão)]],TB_Vendas[[#This Row],[Desconto 
(Vendedor)]])</f>
        <v>0.2</v>
      </c>
      <c r="L70" s="2">
        <f>TB_Vendas[[#This Row],[Preço Unitário]]*TB_Vendas[[#This Row],[Qtd]]</f>
        <v>384.3</v>
      </c>
      <c r="M70" s="1" t="s">
        <v>116</v>
      </c>
    </row>
    <row r="71" spans="1:13" x14ac:dyDescent="0.3">
      <c r="A71" s="1">
        <f>MONTH(TB_Vendas[[#This Row],[Data]])</f>
        <v>7</v>
      </c>
      <c r="B71" s="3">
        <v>45130</v>
      </c>
      <c r="C71" s="4" t="s">
        <v>50</v>
      </c>
      <c r="D71" s="4" t="str">
        <f>_xlfn.XLOOKUP(TB_Vendas[[#This Row],[Código]],TB_Produtos[Código],TB_Produtos[Categoria])</f>
        <v>Vestuário</v>
      </c>
      <c r="E71" s="1">
        <v>4</v>
      </c>
      <c r="F71" s="7">
        <f>VLOOKUP(TB_Vendas[[#This Row],[Código]],Produtos!$B$6:$G$66,6,0)</f>
        <v>299.89999999999998</v>
      </c>
      <c r="G71" s="1">
        <f>_xlfn.XMATCH(TB_Vendas[[#This Row],[Categoria]],Desc_Categorias,0)</f>
        <v>3</v>
      </c>
      <c r="H71" s="43">
        <f>VLOOKUP(TB_Vendas[[#This Row],[Qtd]],Desc_TabelaToda,TB_Vendas[[#This Row],[Indice]],TRUE)</f>
        <v>0.2</v>
      </c>
      <c r="I71" s="43" cm="1">
        <f t="array" ref="I71">INDEX(Desc_TabelaToda,MATCH(TB_Vendas[[#This Row],[Qtd]],Desc_Quantidades,1),MATCH(_xlfn.XLOOKUP(TB_Vendas[[#This Row],[Código]],TB_Produtos[[#All],[Código]],TB_Produtos[[#All],[Categoria]]),Desc_Categorias,0))</f>
        <v>0.2</v>
      </c>
      <c r="J71" s="43">
        <f>_xlfn.XLOOKUP(TB_Vendas[[#This Row],[Vendedor]],Vendedores!$A$5:$A$9,Vendedores!$D$5:$D$9)</f>
        <v>0.15</v>
      </c>
      <c r="K71" s="43">
        <f>IF(TB_Vendas[[#This Row],[Desconto 
(Diretão)]]&lt;=TB_Vendas[[#This Row],[Desconto 
(Vendedor)]],TB_Vendas[[#This Row],[Desconto 
(Diretão)]],TB_Vendas[[#This Row],[Desconto 
(Vendedor)]])</f>
        <v>0.15</v>
      </c>
      <c r="L71" s="2">
        <f>TB_Vendas[[#This Row],[Preço Unitário]]*TB_Vendas[[#This Row],[Qtd]]</f>
        <v>1199.5999999999999</v>
      </c>
      <c r="M71" s="1" t="s">
        <v>117</v>
      </c>
    </row>
    <row r="72" spans="1:13" x14ac:dyDescent="0.3">
      <c r="A72" s="1">
        <f>MONTH(TB_Vendas[[#This Row],[Data]])</f>
        <v>7</v>
      </c>
      <c r="B72" s="3">
        <v>45133</v>
      </c>
      <c r="C72" s="4" t="s">
        <v>54</v>
      </c>
      <c r="D72" s="4" t="str">
        <f>_xlfn.XLOOKUP(TB_Vendas[[#This Row],[Código]],TB_Produtos[Código],TB_Produtos[Categoria])</f>
        <v>Vestuário</v>
      </c>
      <c r="E72" s="1">
        <v>3</v>
      </c>
      <c r="F72" s="7">
        <f>VLOOKUP(TB_Vendas[[#This Row],[Código]],Produtos!$B$6:$G$66,6,0)</f>
        <v>259.89999999999998</v>
      </c>
      <c r="G72" s="1">
        <f>_xlfn.XMATCH(TB_Vendas[[#This Row],[Categoria]],Desc_Categorias,0)</f>
        <v>3</v>
      </c>
      <c r="H72" s="43">
        <f>VLOOKUP(TB_Vendas[[#This Row],[Qtd]],Desc_TabelaToda,TB_Vendas[[#This Row],[Indice]],TRUE)</f>
        <v>0.2</v>
      </c>
      <c r="I72" s="43" cm="1">
        <f t="array" ref="I72">INDEX(Desc_TabelaToda,MATCH(TB_Vendas[[#This Row],[Qtd]],Desc_Quantidades,1),MATCH(_xlfn.XLOOKUP(TB_Vendas[[#This Row],[Código]],TB_Produtos[[#All],[Código]],TB_Produtos[[#All],[Categoria]]),Desc_Categorias,0))</f>
        <v>0.2</v>
      </c>
      <c r="J72" s="43">
        <f>_xlfn.XLOOKUP(TB_Vendas[[#This Row],[Vendedor]],Vendedores!$A$5:$A$9,Vendedores!$D$5:$D$9)</f>
        <v>0.2</v>
      </c>
      <c r="K72" s="43">
        <f>IF(TB_Vendas[[#This Row],[Desconto 
(Diretão)]]&lt;=TB_Vendas[[#This Row],[Desconto 
(Vendedor)]],TB_Vendas[[#This Row],[Desconto 
(Diretão)]],TB_Vendas[[#This Row],[Desconto 
(Vendedor)]])</f>
        <v>0.2</v>
      </c>
      <c r="L72" s="2">
        <f>TB_Vendas[[#This Row],[Preço Unitário]]*TB_Vendas[[#This Row],[Qtd]]</f>
        <v>779.69999999999993</v>
      </c>
      <c r="M72" s="1" t="s">
        <v>116</v>
      </c>
    </row>
    <row r="73" spans="1:13" x14ac:dyDescent="0.3">
      <c r="A73" s="1">
        <f>MONTH(TB_Vendas[[#This Row],[Data]])</f>
        <v>7</v>
      </c>
      <c r="B73" s="3">
        <v>45135</v>
      </c>
      <c r="C73" s="4" t="s">
        <v>88</v>
      </c>
      <c r="D73" s="4" t="str">
        <f>_xlfn.XLOOKUP(TB_Vendas[[#This Row],[Código]],TB_Produtos[Código],TB_Produtos[Categoria])</f>
        <v>Vestuário</v>
      </c>
      <c r="E73" s="1">
        <v>9</v>
      </c>
      <c r="F73" s="7">
        <f>VLOOKUP(TB_Vendas[[#This Row],[Código]],Produtos!$B$6:$G$66,6,0)</f>
        <v>72.5</v>
      </c>
      <c r="G73" s="1">
        <f>_xlfn.XMATCH(TB_Vendas[[#This Row],[Categoria]],Desc_Categorias,0)</f>
        <v>3</v>
      </c>
      <c r="H73" s="43">
        <f>VLOOKUP(TB_Vendas[[#This Row],[Qtd]],Desc_TabelaToda,TB_Vendas[[#This Row],[Indice]],TRUE)</f>
        <v>0.25</v>
      </c>
      <c r="I73" s="43" cm="1">
        <f t="array" ref="I73">INDEX(Desc_TabelaToda,MATCH(TB_Vendas[[#This Row],[Qtd]],Desc_Quantidades,1),MATCH(_xlfn.XLOOKUP(TB_Vendas[[#This Row],[Código]],TB_Produtos[[#All],[Código]],TB_Produtos[[#All],[Categoria]]),Desc_Categorias,0))</f>
        <v>0.25</v>
      </c>
      <c r="J73" s="43">
        <f>_xlfn.XLOOKUP(TB_Vendas[[#This Row],[Vendedor]],Vendedores!$A$5:$A$9,Vendedores!$D$5:$D$9)</f>
        <v>0.1</v>
      </c>
      <c r="K73" s="43">
        <f>IF(TB_Vendas[[#This Row],[Desconto 
(Diretão)]]&lt;=TB_Vendas[[#This Row],[Desconto 
(Vendedor)]],TB_Vendas[[#This Row],[Desconto 
(Diretão)]],TB_Vendas[[#This Row],[Desconto 
(Vendedor)]])</f>
        <v>0.1</v>
      </c>
      <c r="L73" s="2">
        <f>TB_Vendas[[#This Row],[Preço Unitário]]*TB_Vendas[[#This Row],[Qtd]]</f>
        <v>652.5</v>
      </c>
      <c r="M73" s="1" t="s">
        <v>115</v>
      </c>
    </row>
    <row r="74" spans="1:13" x14ac:dyDescent="0.3">
      <c r="A74" s="1">
        <f>MONTH(TB_Vendas[[#This Row],[Data]])</f>
        <v>7</v>
      </c>
      <c r="B74" s="3">
        <v>45136</v>
      </c>
      <c r="C74" s="4" t="s">
        <v>52</v>
      </c>
      <c r="D74" s="4" t="str">
        <f>_xlfn.XLOOKUP(TB_Vendas[[#This Row],[Código]],TB_Produtos[Código],TB_Produtos[Categoria])</f>
        <v>Vestuário</v>
      </c>
      <c r="E74" s="1">
        <v>4</v>
      </c>
      <c r="F74" s="7">
        <f>VLOOKUP(TB_Vendas[[#This Row],[Código]],Produtos!$B$6:$G$66,6,0)</f>
        <v>300</v>
      </c>
      <c r="G74" s="1">
        <f>_xlfn.XMATCH(TB_Vendas[[#This Row],[Categoria]],Desc_Categorias,0)</f>
        <v>3</v>
      </c>
      <c r="H74" s="43">
        <f>VLOOKUP(TB_Vendas[[#This Row],[Qtd]],Desc_TabelaToda,TB_Vendas[[#This Row],[Indice]],TRUE)</f>
        <v>0.2</v>
      </c>
      <c r="I74" s="43" cm="1">
        <f t="array" ref="I74">INDEX(Desc_TabelaToda,MATCH(TB_Vendas[[#This Row],[Qtd]],Desc_Quantidades,1),MATCH(_xlfn.XLOOKUP(TB_Vendas[[#This Row],[Código]],TB_Produtos[[#All],[Código]],TB_Produtos[[#All],[Categoria]]),Desc_Categorias,0))</f>
        <v>0.2</v>
      </c>
      <c r="J74" s="43">
        <f>_xlfn.XLOOKUP(TB_Vendas[[#This Row],[Vendedor]],Vendedores!$A$5:$A$9,Vendedores!$D$5:$D$9)</f>
        <v>0.15</v>
      </c>
      <c r="K74" s="43">
        <f>IF(TB_Vendas[[#This Row],[Desconto 
(Diretão)]]&lt;=TB_Vendas[[#This Row],[Desconto 
(Vendedor)]],TB_Vendas[[#This Row],[Desconto 
(Diretão)]],TB_Vendas[[#This Row],[Desconto 
(Vendedor)]])</f>
        <v>0.15</v>
      </c>
      <c r="L74" s="2">
        <f>TB_Vendas[[#This Row],[Preço Unitário]]*TB_Vendas[[#This Row],[Qtd]]</f>
        <v>1200</v>
      </c>
      <c r="M74" s="1" t="s">
        <v>117</v>
      </c>
    </row>
    <row r="75" spans="1:13" x14ac:dyDescent="0.3">
      <c r="A75" s="1">
        <f>MONTH(TB_Vendas[[#This Row],[Data]])</f>
        <v>7</v>
      </c>
      <c r="B75" s="3">
        <v>45137</v>
      </c>
      <c r="C75" s="4" t="s">
        <v>31</v>
      </c>
      <c r="D75" s="4" t="str">
        <f>_xlfn.XLOOKUP(TB_Vendas[[#This Row],[Código]],TB_Produtos[Código],TB_Produtos[Categoria])</f>
        <v>Vestuário</v>
      </c>
      <c r="E75" s="1">
        <v>9</v>
      </c>
      <c r="F75" s="7">
        <f>VLOOKUP(TB_Vendas[[#This Row],[Código]],Produtos!$B$6:$G$66,6,0)</f>
        <v>65.900000000000006</v>
      </c>
      <c r="G75" s="1">
        <f>_xlfn.XMATCH(TB_Vendas[[#This Row],[Categoria]],Desc_Categorias,0)</f>
        <v>3</v>
      </c>
      <c r="H75" s="43">
        <f>VLOOKUP(TB_Vendas[[#This Row],[Qtd]],Desc_TabelaToda,TB_Vendas[[#This Row],[Indice]],TRUE)</f>
        <v>0.25</v>
      </c>
      <c r="I75" s="43" cm="1">
        <f t="array" ref="I75">INDEX(Desc_TabelaToda,MATCH(TB_Vendas[[#This Row],[Qtd]],Desc_Quantidades,1),MATCH(_xlfn.XLOOKUP(TB_Vendas[[#This Row],[Código]],TB_Produtos[[#All],[Código]],TB_Produtos[[#All],[Categoria]]),Desc_Categorias,0))</f>
        <v>0.25</v>
      </c>
      <c r="J75" s="43">
        <f>_xlfn.XLOOKUP(TB_Vendas[[#This Row],[Vendedor]],Vendedores!$A$5:$A$9,Vendedores!$D$5:$D$9)</f>
        <v>0.15</v>
      </c>
      <c r="K75" s="43">
        <f>IF(TB_Vendas[[#This Row],[Desconto 
(Diretão)]]&lt;=TB_Vendas[[#This Row],[Desconto 
(Vendedor)]],TB_Vendas[[#This Row],[Desconto 
(Diretão)]],TB_Vendas[[#This Row],[Desconto 
(Vendedor)]])</f>
        <v>0.15</v>
      </c>
      <c r="L75" s="2">
        <f>TB_Vendas[[#This Row],[Preço Unitário]]*TB_Vendas[[#This Row],[Qtd]]</f>
        <v>593.1</v>
      </c>
      <c r="M75" s="1" t="s">
        <v>117</v>
      </c>
    </row>
    <row r="76" spans="1:13" x14ac:dyDescent="0.3">
      <c r="A76" s="1">
        <f>MONTH(TB_Vendas[[#This Row],[Data]])</f>
        <v>8</v>
      </c>
      <c r="B76" s="3">
        <v>45143</v>
      </c>
      <c r="C76" s="4" t="s">
        <v>39</v>
      </c>
      <c r="D76" s="4" t="str">
        <f>_xlfn.XLOOKUP(TB_Vendas[[#This Row],[Código]],TB_Produtos[Código],TB_Produtos[Categoria])</f>
        <v>Vestuário</v>
      </c>
      <c r="E76" s="1">
        <v>10</v>
      </c>
      <c r="F76" s="7">
        <f>VLOOKUP(TB_Vendas[[#This Row],[Código]],Produtos!$B$6:$G$66,6,0)</f>
        <v>92.9</v>
      </c>
      <c r="G76" s="1">
        <f>_xlfn.XMATCH(TB_Vendas[[#This Row],[Categoria]],Desc_Categorias,0)</f>
        <v>3</v>
      </c>
      <c r="H76" s="43">
        <f>VLOOKUP(TB_Vendas[[#This Row],[Qtd]],Desc_TabelaToda,TB_Vendas[[#This Row],[Indice]],TRUE)</f>
        <v>0.3</v>
      </c>
      <c r="I76" s="43" cm="1">
        <f t="array" ref="I76">INDEX(Desc_TabelaToda,MATCH(TB_Vendas[[#This Row],[Qtd]],Desc_Quantidades,1),MATCH(_xlfn.XLOOKUP(TB_Vendas[[#This Row],[Código]],TB_Produtos[[#All],[Código]],TB_Produtos[[#All],[Categoria]]),Desc_Categorias,0))</f>
        <v>0.3</v>
      </c>
      <c r="J76" s="43">
        <f>_xlfn.XLOOKUP(TB_Vendas[[#This Row],[Vendedor]],Vendedores!$A$5:$A$9,Vendedores!$D$5:$D$9)</f>
        <v>0.15</v>
      </c>
      <c r="K76" s="43">
        <f>IF(TB_Vendas[[#This Row],[Desconto 
(Diretão)]]&lt;=TB_Vendas[[#This Row],[Desconto 
(Vendedor)]],TB_Vendas[[#This Row],[Desconto 
(Diretão)]],TB_Vendas[[#This Row],[Desconto 
(Vendedor)]])</f>
        <v>0.15</v>
      </c>
      <c r="L76" s="2">
        <f>TB_Vendas[[#This Row],[Preço Unitário]]*TB_Vendas[[#This Row],[Qtd]]</f>
        <v>929</v>
      </c>
      <c r="M76" s="1" t="s">
        <v>117</v>
      </c>
    </row>
    <row r="77" spans="1:13" x14ac:dyDescent="0.3">
      <c r="A77" s="1">
        <f>MONTH(TB_Vendas[[#This Row],[Data]])</f>
        <v>8</v>
      </c>
      <c r="B77" s="3">
        <v>45144</v>
      </c>
      <c r="C77" s="4" t="s">
        <v>105</v>
      </c>
      <c r="D77" s="4" t="str">
        <f>_xlfn.XLOOKUP(TB_Vendas[[#This Row],[Código]],TB_Produtos[Código],TB_Produtos[Categoria])</f>
        <v>Calçado</v>
      </c>
      <c r="E77" s="1">
        <v>1</v>
      </c>
      <c r="F77" s="7">
        <f>VLOOKUP(TB_Vendas[[#This Row],[Código]],Produtos!$B$6:$G$66,6,0)</f>
        <v>89.9</v>
      </c>
      <c r="G77" s="1">
        <f>_xlfn.XMATCH(TB_Vendas[[#This Row],[Categoria]],Desc_Categorias,0)</f>
        <v>4</v>
      </c>
      <c r="H77" s="43">
        <f>VLOOKUP(TB_Vendas[[#This Row],[Qtd]],Desc_TabelaToda,TB_Vendas[[#This Row],[Indice]],TRUE)</f>
        <v>0</v>
      </c>
      <c r="I77" s="43" cm="1">
        <f t="array" ref="I77">INDEX(Desc_TabelaToda,MATCH(TB_Vendas[[#This Row],[Qtd]],Desc_Quantidades,1),MATCH(_xlfn.XLOOKUP(TB_Vendas[[#This Row],[Código]],TB_Produtos[[#All],[Código]],TB_Produtos[[#All],[Categoria]]),Desc_Categorias,0))</f>
        <v>0</v>
      </c>
      <c r="J77" s="43">
        <f>_xlfn.XLOOKUP(TB_Vendas[[#This Row],[Vendedor]],Vendedores!$A$5:$A$9,Vendedores!$D$5:$D$9)</f>
        <v>0.1</v>
      </c>
      <c r="K77" s="43">
        <f>IF(TB_Vendas[[#This Row],[Desconto 
(Diretão)]]&lt;=TB_Vendas[[#This Row],[Desconto 
(Vendedor)]],TB_Vendas[[#This Row],[Desconto 
(Diretão)]],TB_Vendas[[#This Row],[Desconto 
(Vendedor)]])</f>
        <v>0</v>
      </c>
      <c r="L77" s="2">
        <f>TB_Vendas[[#This Row],[Preço Unitário]]*TB_Vendas[[#This Row],[Qtd]]</f>
        <v>89.9</v>
      </c>
      <c r="M77" s="1" t="s">
        <v>115</v>
      </c>
    </row>
    <row r="78" spans="1:13" x14ac:dyDescent="0.3">
      <c r="A78" s="1">
        <f>MONTH(TB_Vendas[[#This Row],[Data]])</f>
        <v>8</v>
      </c>
      <c r="B78" s="3">
        <v>45145</v>
      </c>
      <c r="C78" s="4" t="s">
        <v>98</v>
      </c>
      <c r="D78" s="4" t="str">
        <f>_xlfn.XLOOKUP(TB_Vendas[[#This Row],[Código]],TB_Produtos[Código],TB_Produtos[Categoria])</f>
        <v>Vestuário</v>
      </c>
      <c r="E78" s="1">
        <v>2</v>
      </c>
      <c r="F78" s="7">
        <f>VLOOKUP(TB_Vendas[[#This Row],[Código]],Produtos!$B$6:$G$66,6,0)</f>
        <v>49.9</v>
      </c>
      <c r="G78" s="1">
        <f>_xlfn.XMATCH(TB_Vendas[[#This Row],[Categoria]],Desc_Categorias,0)</f>
        <v>3</v>
      </c>
      <c r="H78" s="43">
        <f>VLOOKUP(TB_Vendas[[#This Row],[Qtd]],Desc_TabelaToda,TB_Vendas[[#This Row],[Indice]],TRUE)</f>
        <v>0.15</v>
      </c>
      <c r="I78" s="43" cm="1">
        <f t="array" ref="I78">INDEX(Desc_TabelaToda,MATCH(TB_Vendas[[#This Row],[Qtd]],Desc_Quantidades,1),MATCH(_xlfn.XLOOKUP(TB_Vendas[[#This Row],[Código]],TB_Produtos[[#All],[Código]],TB_Produtos[[#All],[Categoria]]),Desc_Categorias,0))</f>
        <v>0.15</v>
      </c>
      <c r="J78" s="43">
        <f>_xlfn.XLOOKUP(TB_Vendas[[#This Row],[Vendedor]],Vendedores!$A$5:$A$9,Vendedores!$D$5:$D$9)</f>
        <v>0.1</v>
      </c>
      <c r="K78" s="43">
        <f>IF(TB_Vendas[[#This Row],[Desconto 
(Diretão)]]&lt;=TB_Vendas[[#This Row],[Desconto 
(Vendedor)]],TB_Vendas[[#This Row],[Desconto 
(Diretão)]],TB_Vendas[[#This Row],[Desconto 
(Vendedor)]])</f>
        <v>0.1</v>
      </c>
      <c r="L78" s="2">
        <f>TB_Vendas[[#This Row],[Preço Unitário]]*TB_Vendas[[#This Row],[Qtd]]</f>
        <v>99.8</v>
      </c>
      <c r="M78" s="1" t="s">
        <v>115</v>
      </c>
    </row>
    <row r="79" spans="1:13" x14ac:dyDescent="0.3">
      <c r="A79" s="1">
        <f>MONTH(TB_Vendas[[#This Row],[Data]])</f>
        <v>8</v>
      </c>
      <c r="B79" s="3">
        <v>45146</v>
      </c>
      <c r="C79" s="4" t="s">
        <v>83</v>
      </c>
      <c r="D79" s="4" t="str">
        <f>_xlfn.XLOOKUP(TB_Vendas[[#This Row],[Código]],TB_Produtos[Código],TB_Produtos[Categoria])</f>
        <v>Vestuário</v>
      </c>
      <c r="E79" s="1">
        <v>8</v>
      </c>
      <c r="F79" s="7">
        <f>VLOOKUP(TB_Vendas[[#This Row],[Código]],Produtos!$B$6:$G$66,6,0)</f>
        <v>70</v>
      </c>
      <c r="G79" s="1">
        <f>_xlfn.XMATCH(TB_Vendas[[#This Row],[Categoria]],Desc_Categorias,0)</f>
        <v>3</v>
      </c>
      <c r="H79" s="43">
        <f>VLOOKUP(TB_Vendas[[#This Row],[Qtd]],Desc_TabelaToda,TB_Vendas[[#This Row],[Indice]],TRUE)</f>
        <v>0.25</v>
      </c>
      <c r="I79" s="43" cm="1">
        <f t="array" ref="I79">INDEX(Desc_TabelaToda,MATCH(TB_Vendas[[#This Row],[Qtd]],Desc_Quantidades,1),MATCH(_xlfn.XLOOKUP(TB_Vendas[[#This Row],[Código]],TB_Produtos[[#All],[Código]],TB_Produtos[[#All],[Categoria]]),Desc_Categorias,0))</f>
        <v>0.25</v>
      </c>
      <c r="J79" s="43">
        <f>_xlfn.XLOOKUP(TB_Vendas[[#This Row],[Vendedor]],Vendedores!$A$5:$A$9,Vendedores!$D$5:$D$9)</f>
        <v>0.15</v>
      </c>
      <c r="K79" s="43">
        <f>IF(TB_Vendas[[#This Row],[Desconto 
(Diretão)]]&lt;=TB_Vendas[[#This Row],[Desconto 
(Vendedor)]],TB_Vendas[[#This Row],[Desconto 
(Diretão)]],TB_Vendas[[#This Row],[Desconto 
(Vendedor)]])</f>
        <v>0.15</v>
      </c>
      <c r="L79" s="2">
        <f>TB_Vendas[[#This Row],[Preço Unitário]]*TB_Vendas[[#This Row],[Qtd]]</f>
        <v>560</v>
      </c>
      <c r="M79" s="1" t="s">
        <v>114</v>
      </c>
    </row>
    <row r="80" spans="1:13" x14ac:dyDescent="0.3">
      <c r="A80" s="1">
        <f>MONTH(TB_Vendas[[#This Row],[Data]])</f>
        <v>8</v>
      </c>
      <c r="B80" s="3">
        <v>45147</v>
      </c>
      <c r="C80" s="4" t="s">
        <v>41</v>
      </c>
      <c r="D80" s="4" t="str">
        <f>_xlfn.XLOOKUP(TB_Vendas[[#This Row],[Código]],TB_Produtos[Código],TB_Produtos[Categoria])</f>
        <v>Vestuário</v>
      </c>
      <c r="E80" s="1">
        <v>5</v>
      </c>
      <c r="F80" s="7">
        <f>VLOOKUP(TB_Vendas[[#This Row],[Código]],Produtos!$B$6:$G$66,6,0)</f>
        <v>46.9</v>
      </c>
      <c r="G80" s="1">
        <f>_xlfn.XMATCH(TB_Vendas[[#This Row],[Categoria]],Desc_Categorias,0)</f>
        <v>3</v>
      </c>
      <c r="H80" s="43">
        <f>VLOOKUP(TB_Vendas[[#This Row],[Qtd]],Desc_TabelaToda,TB_Vendas[[#This Row],[Indice]],TRUE)</f>
        <v>0.25</v>
      </c>
      <c r="I80" s="43" cm="1">
        <f t="array" ref="I80">INDEX(Desc_TabelaToda,MATCH(TB_Vendas[[#This Row],[Qtd]],Desc_Quantidades,1),MATCH(_xlfn.XLOOKUP(TB_Vendas[[#This Row],[Código]],TB_Produtos[[#All],[Código]],TB_Produtos[[#All],[Categoria]]),Desc_Categorias,0))</f>
        <v>0.25</v>
      </c>
      <c r="J80" s="43">
        <f>_xlfn.XLOOKUP(TB_Vendas[[#This Row],[Vendedor]],Vendedores!$A$5:$A$9,Vendedores!$D$5:$D$9)</f>
        <v>0.1</v>
      </c>
      <c r="K80" s="43">
        <f>IF(TB_Vendas[[#This Row],[Desconto 
(Diretão)]]&lt;=TB_Vendas[[#This Row],[Desconto 
(Vendedor)]],TB_Vendas[[#This Row],[Desconto 
(Diretão)]],TB_Vendas[[#This Row],[Desconto 
(Vendedor)]])</f>
        <v>0.1</v>
      </c>
      <c r="L80" s="2">
        <f>TB_Vendas[[#This Row],[Preço Unitário]]*TB_Vendas[[#This Row],[Qtd]]</f>
        <v>234.5</v>
      </c>
      <c r="M80" s="1" t="s">
        <v>115</v>
      </c>
    </row>
    <row r="81" spans="1:13" x14ac:dyDescent="0.3">
      <c r="A81" s="1">
        <f>MONTH(TB_Vendas[[#This Row],[Data]])</f>
        <v>8</v>
      </c>
      <c r="B81" s="3">
        <v>45148</v>
      </c>
      <c r="C81" s="4" t="s">
        <v>92</v>
      </c>
      <c r="D81" s="4" t="str">
        <f>_xlfn.XLOOKUP(TB_Vendas[[#This Row],[Código]],TB_Produtos[Código],TB_Produtos[Categoria])</f>
        <v>Vestuário</v>
      </c>
      <c r="E81" s="1">
        <v>10</v>
      </c>
      <c r="F81" s="7">
        <f>VLOOKUP(TB_Vendas[[#This Row],[Código]],Produtos!$B$6:$G$66,6,0)</f>
        <v>289.89999999999998</v>
      </c>
      <c r="G81" s="1">
        <f>_xlfn.XMATCH(TB_Vendas[[#This Row],[Categoria]],Desc_Categorias,0)</f>
        <v>3</v>
      </c>
      <c r="H81" s="43">
        <f>VLOOKUP(TB_Vendas[[#This Row],[Qtd]],Desc_TabelaToda,TB_Vendas[[#This Row],[Indice]],TRUE)</f>
        <v>0.3</v>
      </c>
      <c r="I81" s="43" cm="1">
        <f t="array" ref="I81">INDEX(Desc_TabelaToda,MATCH(TB_Vendas[[#This Row],[Qtd]],Desc_Quantidades,1),MATCH(_xlfn.XLOOKUP(TB_Vendas[[#This Row],[Código]],TB_Produtos[[#All],[Código]],TB_Produtos[[#All],[Categoria]]),Desc_Categorias,0))</f>
        <v>0.3</v>
      </c>
      <c r="J81" s="43">
        <f>_xlfn.XLOOKUP(TB_Vendas[[#This Row],[Vendedor]],Vendedores!$A$5:$A$9,Vendedores!$D$5:$D$9)</f>
        <v>0.15</v>
      </c>
      <c r="K81" s="43">
        <f>IF(TB_Vendas[[#This Row],[Desconto 
(Diretão)]]&lt;=TB_Vendas[[#This Row],[Desconto 
(Vendedor)]],TB_Vendas[[#This Row],[Desconto 
(Diretão)]],TB_Vendas[[#This Row],[Desconto 
(Vendedor)]])</f>
        <v>0.15</v>
      </c>
      <c r="L81" s="2">
        <f>TB_Vendas[[#This Row],[Preço Unitário]]*TB_Vendas[[#This Row],[Qtd]]</f>
        <v>2899</v>
      </c>
      <c r="M81" s="1" t="s">
        <v>114</v>
      </c>
    </row>
    <row r="82" spans="1:13" x14ac:dyDescent="0.3">
      <c r="A82" s="1">
        <f>MONTH(TB_Vendas[[#This Row],[Data]])</f>
        <v>8</v>
      </c>
      <c r="B82" s="3">
        <v>45149</v>
      </c>
      <c r="C82" s="4" t="s">
        <v>45</v>
      </c>
      <c r="D82" s="4" t="str">
        <f>_xlfn.XLOOKUP(TB_Vendas[[#This Row],[Código]],TB_Produtos[Código],TB_Produtos[Categoria])</f>
        <v>Vestuário</v>
      </c>
      <c r="E82" s="1">
        <v>1</v>
      </c>
      <c r="F82" s="7">
        <f>VLOOKUP(TB_Vendas[[#This Row],[Código]],Produtos!$B$6:$G$66,6,0)</f>
        <v>42.5</v>
      </c>
      <c r="G82" s="1">
        <f>_xlfn.XMATCH(TB_Vendas[[#This Row],[Categoria]],Desc_Categorias,0)</f>
        <v>3</v>
      </c>
      <c r="H82" s="43">
        <f>VLOOKUP(TB_Vendas[[#This Row],[Qtd]],Desc_TabelaToda,TB_Vendas[[#This Row],[Indice]],TRUE)</f>
        <v>0.1</v>
      </c>
      <c r="I82" s="43" cm="1">
        <f t="array" ref="I82">INDEX(Desc_TabelaToda,MATCH(TB_Vendas[[#This Row],[Qtd]],Desc_Quantidades,1),MATCH(_xlfn.XLOOKUP(TB_Vendas[[#This Row],[Código]],TB_Produtos[[#All],[Código]],TB_Produtos[[#All],[Categoria]]),Desc_Categorias,0))</f>
        <v>0.1</v>
      </c>
      <c r="J82" s="43">
        <f>_xlfn.XLOOKUP(TB_Vendas[[#This Row],[Vendedor]],Vendedores!$A$5:$A$9,Vendedores!$D$5:$D$9)</f>
        <v>0.1</v>
      </c>
      <c r="K82" s="43">
        <f>IF(TB_Vendas[[#This Row],[Desconto 
(Diretão)]]&lt;=TB_Vendas[[#This Row],[Desconto 
(Vendedor)]],TB_Vendas[[#This Row],[Desconto 
(Diretão)]],TB_Vendas[[#This Row],[Desconto 
(Vendedor)]])</f>
        <v>0.1</v>
      </c>
      <c r="L82" s="2">
        <f>TB_Vendas[[#This Row],[Preço Unitário]]*TB_Vendas[[#This Row],[Qtd]]</f>
        <v>42.5</v>
      </c>
      <c r="M82" s="1" t="s">
        <v>115</v>
      </c>
    </row>
    <row r="83" spans="1:13" x14ac:dyDescent="0.3">
      <c r="A83" s="1">
        <f>MONTH(TB_Vendas[[#This Row],[Data]])</f>
        <v>8</v>
      </c>
      <c r="B83" s="3">
        <v>45150</v>
      </c>
      <c r="C83" s="4" t="s">
        <v>102</v>
      </c>
      <c r="D83" s="4" t="str">
        <f>_xlfn.XLOOKUP(TB_Vendas[[#This Row],[Código]],TB_Produtos[Código],TB_Produtos[Categoria])</f>
        <v>Calçado</v>
      </c>
      <c r="E83" s="1">
        <v>2</v>
      </c>
      <c r="F83" s="7">
        <f>VLOOKUP(TB_Vendas[[#This Row],[Código]],Produtos!$B$6:$G$66,6,0)</f>
        <v>89.9</v>
      </c>
      <c r="G83" s="1">
        <f>_xlfn.XMATCH(TB_Vendas[[#This Row],[Categoria]],Desc_Categorias,0)</f>
        <v>4</v>
      </c>
      <c r="H83" s="43">
        <f>VLOOKUP(TB_Vendas[[#This Row],[Qtd]],Desc_TabelaToda,TB_Vendas[[#This Row],[Indice]],TRUE)</f>
        <v>0.1</v>
      </c>
      <c r="I83" s="43" cm="1">
        <f t="array" ref="I83">INDEX(Desc_TabelaToda,MATCH(TB_Vendas[[#This Row],[Qtd]],Desc_Quantidades,1),MATCH(_xlfn.XLOOKUP(TB_Vendas[[#This Row],[Código]],TB_Produtos[[#All],[Código]],TB_Produtos[[#All],[Categoria]]),Desc_Categorias,0))</f>
        <v>0.1</v>
      </c>
      <c r="J83" s="43">
        <f>_xlfn.XLOOKUP(TB_Vendas[[#This Row],[Vendedor]],Vendedores!$A$5:$A$9,Vendedores!$D$5:$D$9)</f>
        <v>0.15</v>
      </c>
      <c r="K83" s="43">
        <f>IF(TB_Vendas[[#This Row],[Desconto 
(Diretão)]]&lt;=TB_Vendas[[#This Row],[Desconto 
(Vendedor)]],TB_Vendas[[#This Row],[Desconto 
(Diretão)]],TB_Vendas[[#This Row],[Desconto 
(Vendedor)]])</f>
        <v>0.1</v>
      </c>
      <c r="L83" s="2">
        <f>TB_Vendas[[#This Row],[Preço Unitário]]*TB_Vendas[[#This Row],[Qtd]]</f>
        <v>179.8</v>
      </c>
      <c r="M83" s="1" t="s">
        <v>114</v>
      </c>
    </row>
    <row r="84" spans="1:13" x14ac:dyDescent="0.3">
      <c r="A84" s="1">
        <f>MONTH(TB_Vendas[[#This Row],[Data]])</f>
        <v>8</v>
      </c>
      <c r="B84" s="3">
        <v>45151</v>
      </c>
      <c r="C84" s="4" t="s">
        <v>59</v>
      </c>
      <c r="D84" s="4" t="str">
        <f>_xlfn.XLOOKUP(TB_Vendas[[#This Row],[Código]],TB_Produtos[Código],TB_Produtos[Categoria])</f>
        <v>Calçado</v>
      </c>
      <c r="E84" s="1">
        <v>3</v>
      </c>
      <c r="F84" s="7">
        <f>VLOOKUP(TB_Vendas[[#This Row],[Código]],Produtos!$B$6:$G$66,6,0)</f>
        <v>255</v>
      </c>
      <c r="G84" s="1">
        <f>_xlfn.XMATCH(TB_Vendas[[#This Row],[Categoria]],Desc_Categorias,0)</f>
        <v>4</v>
      </c>
      <c r="H84" s="43">
        <f>VLOOKUP(TB_Vendas[[#This Row],[Qtd]],Desc_TabelaToda,TB_Vendas[[#This Row],[Indice]],TRUE)</f>
        <v>0.15</v>
      </c>
      <c r="I84" s="43" cm="1">
        <f t="array" ref="I84">INDEX(Desc_TabelaToda,MATCH(TB_Vendas[[#This Row],[Qtd]],Desc_Quantidades,1),MATCH(_xlfn.XLOOKUP(TB_Vendas[[#This Row],[Código]],TB_Produtos[[#All],[Código]],TB_Produtos[[#All],[Categoria]]),Desc_Categorias,0))</f>
        <v>0.15</v>
      </c>
      <c r="J84" s="43">
        <f>_xlfn.XLOOKUP(TB_Vendas[[#This Row],[Vendedor]],Vendedores!$A$5:$A$9,Vendedores!$D$5:$D$9)</f>
        <v>0.2</v>
      </c>
      <c r="K84" s="43">
        <f>IF(TB_Vendas[[#This Row],[Desconto 
(Diretão)]]&lt;=TB_Vendas[[#This Row],[Desconto 
(Vendedor)]],TB_Vendas[[#This Row],[Desconto 
(Diretão)]],TB_Vendas[[#This Row],[Desconto 
(Vendedor)]])</f>
        <v>0.15</v>
      </c>
      <c r="L84" s="2">
        <f>TB_Vendas[[#This Row],[Preço Unitário]]*TB_Vendas[[#This Row],[Qtd]]</f>
        <v>765</v>
      </c>
      <c r="M84" s="1" t="s">
        <v>113</v>
      </c>
    </row>
    <row r="85" spans="1:13" x14ac:dyDescent="0.3">
      <c r="A85" s="1">
        <f>MONTH(TB_Vendas[[#This Row],[Data]])</f>
        <v>8</v>
      </c>
      <c r="B85" s="3">
        <v>45152</v>
      </c>
      <c r="C85" s="4" t="s">
        <v>45</v>
      </c>
      <c r="D85" s="4" t="str">
        <f>_xlfn.XLOOKUP(TB_Vendas[[#This Row],[Código]],TB_Produtos[Código],TB_Produtos[Categoria])</f>
        <v>Vestuário</v>
      </c>
      <c r="E85" s="1">
        <v>6</v>
      </c>
      <c r="F85" s="7">
        <f>VLOOKUP(TB_Vendas[[#This Row],[Código]],Produtos!$B$6:$G$66,6,0)</f>
        <v>42.5</v>
      </c>
      <c r="G85" s="1">
        <f>_xlfn.XMATCH(TB_Vendas[[#This Row],[Categoria]],Desc_Categorias,0)</f>
        <v>3</v>
      </c>
      <c r="H85" s="43">
        <f>VLOOKUP(TB_Vendas[[#This Row],[Qtd]],Desc_TabelaToda,TB_Vendas[[#This Row],[Indice]],TRUE)</f>
        <v>0.25</v>
      </c>
      <c r="I85" s="43" cm="1">
        <f t="array" ref="I85">INDEX(Desc_TabelaToda,MATCH(TB_Vendas[[#This Row],[Qtd]],Desc_Quantidades,1),MATCH(_xlfn.XLOOKUP(TB_Vendas[[#This Row],[Código]],TB_Produtos[[#All],[Código]],TB_Produtos[[#All],[Categoria]]),Desc_Categorias,0))</f>
        <v>0.25</v>
      </c>
      <c r="J85" s="43">
        <f>_xlfn.XLOOKUP(TB_Vendas[[#This Row],[Vendedor]],Vendedores!$A$5:$A$9,Vendedores!$D$5:$D$9)</f>
        <v>0.2</v>
      </c>
      <c r="K85" s="43">
        <f>IF(TB_Vendas[[#This Row],[Desconto 
(Diretão)]]&lt;=TB_Vendas[[#This Row],[Desconto 
(Vendedor)]],TB_Vendas[[#This Row],[Desconto 
(Diretão)]],TB_Vendas[[#This Row],[Desconto 
(Vendedor)]])</f>
        <v>0.2</v>
      </c>
      <c r="L85" s="2">
        <f>TB_Vendas[[#This Row],[Preço Unitário]]*TB_Vendas[[#This Row],[Qtd]]</f>
        <v>255</v>
      </c>
      <c r="M85" s="1" t="s">
        <v>116</v>
      </c>
    </row>
    <row r="86" spans="1:13" x14ac:dyDescent="0.3">
      <c r="A86" s="1">
        <f>MONTH(TB_Vendas[[#This Row],[Data]])</f>
        <v>8</v>
      </c>
      <c r="B86" s="3">
        <v>45153</v>
      </c>
      <c r="C86" s="4" t="s">
        <v>44</v>
      </c>
      <c r="D86" s="4" t="str">
        <f>_xlfn.XLOOKUP(TB_Vendas[[#This Row],[Código]],TB_Produtos[Código],TB_Produtos[Categoria])</f>
        <v>Vestuário</v>
      </c>
      <c r="E86" s="1">
        <v>8</v>
      </c>
      <c r="F86" s="7">
        <f>VLOOKUP(TB_Vendas[[#This Row],[Código]],Produtos!$B$6:$G$66,6,0)</f>
        <v>39.9</v>
      </c>
      <c r="G86" s="1">
        <f>_xlfn.XMATCH(TB_Vendas[[#This Row],[Categoria]],Desc_Categorias,0)</f>
        <v>3</v>
      </c>
      <c r="H86" s="43">
        <f>VLOOKUP(TB_Vendas[[#This Row],[Qtd]],Desc_TabelaToda,TB_Vendas[[#This Row],[Indice]],TRUE)</f>
        <v>0.25</v>
      </c>
      <c r="I86" s="43" cm="1">
        <f t="array" ref="I86">INDEX(Desc_TabelaToda,MATCH(TB_Vendas[[#This Row],[Qtd]],Desc_Quantidades,1),MATCH(_xlfn.XLOOKUP(TB_Vendas[[#This Row],[Código]],TB_Produtos[[#All],[Código]],TB_Produtos[[#All],[Categoria]]),Desc_Categorias,0))</f>
        <v>0.25</v>
      </c>
      <c r="J86" s="43">
        <f>_xlfn.XLOOKUP(TB_Vendas[[#This Row],[Vendedor]],Vendedores!$A$5:$A$9,Vendedores!$D$5:$D$9)</f>
        <v>0.15</v>
      </c>
      <c r="K86" s="43">
        <f>IF(TB_Vendas[[#This Row],[Desconto 
(Diretão)]]&lt;=TB_Vendas[[#This Row],[Desconto 
(Vendedor)]],TB_Vendas[[#This Row],[Desconto 
(Diretão)]],TB_Vendas[[#This Row],[Desconto 
(Vendedor)]])</f>
        <v>0.15</v>
      </c>
      <c r="L86" s="2">
        <f>TB_Vendas[[#This Row],[Preço Unitário]]*TB_Vendas[[#This Row],[Qtd]]</f>
        <v>319.2</v>
      </c>
      <c r="M86" s="1" t="s">
        <v>114</v>
      </c>
    </row>
  </sheetData>
  <phoneticPr fontId="11" type="noConversion"/>
  <conditionalFormatting sqref="E4:K4">
    <cfRule type="cellIs" dxfId="0" priority="2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72EB1-9295-4FFE-BBDC-539FE1040BCA}">
  <dimension ref="A1:H253"/>
  <sheetViews>
    <sheetView topLeftCell="A2" zoomScale="130" zoomScaleNormal="130" workbookViewId="0"/>
  </sheetViews>
  <sheetFormatPr defaultRowHeight="14.4" x14ac:dyDescent="0.3"/>
  <cols>
    <col min="1" max="1" width="10.5546875" bestFit="1" customWidth="1"/>
    <col min="2" max="2" width="9.109375" bestFit="1" customWidth="1"/>
    <col min="3" max="3" width="11.21875" bestFit="1" customWidth="1"/>
    <col min="4" max="4" width="6.33203125" bestFit="1" customWidth="1"/>
    <col min="5" max="5" width="15.33203125" bestFit="1" customWidth="1"/>
    <col min="6" max="6" width="15.5546875" bestFit="1" customWidth="1"/>
    <col min="7" max="7" width="7.44140625" bestFit="1" customWidth="1"/>
    <col min="8" max="8" width="11.5546875" bestFit="1" customWidth="1"/>
  </cols>
  <sheetData>
    <row r="1" spans="1:8" x14ac:dyDescent="0.3">
      <c r="A1" t="s">
        <v>74</v>
      </c>
      <c r="B1" t="s">
        <v>30</v>
      </c>
      <c r="C1" t="s">
        <v>10</v>
      </c>
      <c r="D1" t="s">
        <v>15</v>
      </c>
      <c r="E1" t="s">
        <v>11</v>
      </c>
      <c r="F1" t="s">
        <v>159</v>
      </c>
      <c r="G1" t="s">
        <v>16</v>
      </c>
      <c r="H1" t="s">
        <v>72</v>
      </c>
    </row>
    <row r="2" spans="1:8" x14ac:dyDescent="0.3">
      <c r="A2" s="74">
        <v>44566</v>
      </c>
      <c r="B2" t="s">
        <v>61</v>
      </c>
      <c r="C2" t="s">
        <v>14</v>
      </c>
      <c r="D2">
        <v>2</v>
      </c>
      <c r="E2">
        <v>245</v>
      </c>
      <c r="F2">
        <v>0.1</v>
      </c>
      <c r="G2">
        <v>490</v>
      </c>
      <c r="H2" t="s">
        <v>116</v>
      </c>
    </row>
    <row r="3" spans="1:8" x14ac:dyDescent="0.3">
      <c r="A3" s="74">
        <v>44567</v>
      </c>
      <c r="B3" t="s">
        <v>59</v>
      </c>
      <c r="C3" t="s">
        <v>14</v>
      </c>
      <c r="D3">
        <v>10</v>
      </c>
      <c r="E3">
        <v>255</v>
      </c>
      <c r="F3">
        <v>0.15</v>
      </c>
      <c r="G3">
        <v>2550</v>
      </c>
      <c r="H3" t="s">
        <v>117</v>
      </c>
    </row>
    <row r="4" spans="1:8" x14ac:dyDescent="0.3">
      <c r="A4" s="74">
        <v>44568</v>
      </c>
      <c r="B4" t="s">
        <v>93</v>
      </c>
      <c r="C4" t="s">
        <v>12</v>
      </c>
      <c r="D4">
        <v>11</v>
      </c>
      <c r="E4">
        <v>289.89999999999998</v>
      </c>
      <c r="F4">
        <v>0.1</v>
      </c>
      <c r="G4">
        <v>3188.9</v>
      </c>
      <c r="H4" t="s">
        <v>115</v>
      </c>
    </row>
    <row r="5" spans="1:8" x14ac:dyDescent="0.3">
      <c r="A5" s="74">
        <v>44573</v>
      </c>
      <c r="B5" t="s">
        <v>106</v>
      </c>
      <c r="C5" t="s">
        <v>12</v>
      </c>
      <c r="D5">
        <v>11</v>
      </c>
      <c r="E5">
        <v>180</v>
      </c>
      <c r="F5">
        <v>0.2</v>
      </c>
      <c r="G5">
        <v>1980</v>
      </c>
      <c r="H5" t="s">
        <v>113</v>
      </c>
    </row>
    <row r="6" spans="1:8" x14ac:dyDescent="0.3">
      <c r="A6" s="74">
        <v>44574</v>
      </c>
      <c r="B6" t="s">
        <v>110</v>
      </c>
      <c r="C6" t="s">
        <v>12</v>
      </c>
      <c r="D6">
        <v>10</v>
      </c>
      <c r="E6">
        <v>180</v>
      </c>
      <c r="F6">
        <v>0.1</v>
      </c>
      <c r="G6">
        <v>1800</v>
      </c>
      <c r="H6" t="s">
        <v>115</v>
      </c>
    </row>
    <row r="7" spans="1:8" x14ac:dyDescent="0.3">
      <c r="A7" s="74">
        <v>44578</v>
      </c>
      <c r="B7" t="s">
        <v>33</v>
      </c>
      <c r="C7" t="s">
        <v>12</v>
      </c>
      <c r="D7">
        <v>8</v>
      </c>
      <c r="E7">
        <v>70.900000000000006</v>
      </c>
      <c r="F7">
        <v>0.15</v>
      </c>
      <c r="G7">
        <v>567.20000000000005</v>
      </c>
      <c r="H7" t="s">
        <v>114</v>
      </c>
    </row>
    <row r="8" spans="1:8" x14ac:dyDescent="0.3">
      <c r="A8" s="74">
        <v>44584</v>
      </c>
      <c r="B8" t="s">
        <v>59</v>
      </c>
      <c r="C8" t="s">
        <v>14</v>
      </c>
      <c r="D8">
        <v>2</v>
      </c>
      <c r="E8">
        <v>255</v>
      </c>
      <c r="F8">
        <v>0.1</v>
      </c>
      <c r="G8">
        <v>510</v>
      </c>
      <c r="H8" t="s">
        <v>116</v>
      </c>
    </row>
    <row r="9" spans="1:8" x14ac:dyDescent="0.3">
      <c r="A9" s="74">
        <v>44587</v>
      </c>
      <c r="B9" t="s">
        <v>88</v>
      </c>
      <c r="C9" t="s">
        <v>12</v>
      </c>
      <c r="D9">
        <v>2</v>
      </c>
      <c r="E9">
        <v>72.5</v>
      </c>
      <c r="F9">
        <v>0.15</v>
      </c>
      <c r="G9">
        <v>145</v>
      </c>
      <c r="H9" t="s">
        <v>117</v>
      </c>
    </row>
    <row r="10" spans="1:8" x14ac:dyDescent="0.3">
      <c r="A10" s="74">
        <v>44589</v>
      </c>
      <c r="B10" t="s">
        <v>90</v>
      </c>
      <c r="C10" t="s">
        <v>12</v>
      </c>
      <c r="D10">
        <v>12</v>
      </c>
      <c r="E10">
        <v>289.89999999999998</v>
      </c>
      <c r="F10">
        <v>0.2</v>
      </c>
      <c r="G10">
        <v>3478.8</v>
      </c>
      <c r="H10" t="s">
        <v>116</v>
      </c>
    </row>
    <row r="11" spans="1:8" x14ac:dyDescent="0.3">
      <c r="A11" s="74">
        <v>44590</v>
      </c>
      <c r="B11" t="s">
        <v>90</v>
      </c>
      <c r="C11" t="s">
        <v>12</v>
      </c>
      <c r="D11">
        <v>1</v>
      </c>
      <c r="E11">
        <v>289.89999999999998</v>
      </c>
      <c r="F11">
        <v>0.1</v>
      </c>
      <c r="G11">
        <v>289.89999999999998</v>
      </c>
      <c r="H11" t="s">
        <v>117</v>
      </c>
    </row>
    <row r="12" spans="1:8" x14ac:dyDescent="0.3">
      <c r="A12" s="74">
        <v>44591</v>
      </c>
      <c r="B12" t="s">
        <v>109</v>
      </c>
      <c r="C12" t="s">
        <v>12</v>
      </c>
      <c r="D12">
        <v>11</v>
      </c>
      <c r="E12">
        <v>180</v>
      </c>
      <c r="F12">
        <v>0.2</v>
      </c>
      <c r="G12">
        <v>1980</v>
      </c>
      <c r="H12" t="s">
        <v>113</v>
      </c>
    </row>
    <row r="13" spans="1:8" x14ac:dyDescent="0.3">
      <c r="A13" s="74">
        <v>44595</v>
      </c>
      <c r="B13" t="s">
        <v>33</v>
      </c>
      <c r="C13" t="s">
        <v>12</v>
      </c>
      <c r="D13">
        <v>2</v>
      </c>
      <c r="E13">
        <v>70.900000000000006</v>
      </c>
      <c r="F13">
        <v>0.15</v>
      </c>
      <c r="G13">
        <v>141.80000000000001</v>
      </c>
      <c r="H13" t="s">
        <v>113</v>
      </c>
    </row>
    <row r="14" spans="1:8" x14ac:dyDescent="0.3">
      <c r="A14" s="74">
        <v>44597</v>
      </c>
      <c r="B14" t="s">
        <v>57</v>
      </c>
      <c r="C14" t="s">
        <v>13</v>
      </c>
      <c r="D14">
        <v>7</v>
      </c>
      <c r="E14">
        <v>120</v>
      </c>
      <c r="F14">
        <v>0.2</v>
      </c>
      <c r="G14">
        <v>840</v>
      </c>
      <c r="H14" t="s">
        <v>116</v>
      </c>
    </row>
    <row r="15" spans="1:8" x14ac:dyDescent="0.3">
      <c r="A15" s="74">
        <v>44610</v>
      </c>
      <c r="B15" t="s">
        <v>53</v>
      </c>
      <c r="C15" t="s">
        <v>12</v>
      </c>
      <c r="D15">
        <v>4</v>
      </c>
      <c r="E15">
        <v>249.9</v>
      </c>
      <c r="F15">
        <v>0.2</v>
      </c>
      <c r="G15">
        <v>999.6</v>
      </c>
      <c r="H15" t="s">
        <v>113</v>
      </c>
    </row>
    <row r="16" spans="1:8" x14ac:dyDescent="0.3">
      <c r="A16" s="74">
        <v>44613</v>
      </c>
      <c r="B16" t="s">
        <v>44</v>
      </c>
      <c r="C16" t="s">
        <v>12</v>
      </c>
      <c r="D16">
        <v>4</v>
      </c>
      <c r="E16">
        <v>39.9</v>
      </c>
      <c r="F16">
        <v>0.1</v>
      </c>
      <c r="G16">
        <v>159.6</v>
      </c>
      <c r="H16" t="s">
        <v>115</v>
      </c>
    </row>
    <row r="17" spans="1:8" x14ac:dyDescent="0.3">
      <c r="A17" s="74">
        <v>44616</v>
      </c>
      <c r="B17" t="s">
        <v>83</v>
      </c>
      <c r="C17" t="s">
        <v>12</v>
      </c>
      <c r="D17">
        <v>10</v>
      </c>
      <c r="E17">
        <v>70</v>
      </c>
      <c r="F17">
        <v>0.15</v>
      </c>
      <c r="G17">
        <v>700</v>
      </c>
      <c r="H17" t="s">
        <v>117</v>
      </c>
    </row>
    <row r="18" spans="1:8" x14ac:dyDescent="0.3">
      <c r="A18" s="74">
        <v>44617</v>
      </c>
      <c r="B18" t="s">
        <v>39</v>
      </c>
      <c r="C18" t="s">
        <v>12</v>
      </c>
      <c r="D18">
        <v>5</v>
      </c>
      <c r="E18">
        <v>92.9</v>
      </c>
      <c r="F18">
        <v>0.15</v>
      </c>
      <c r="G18">
        <v>464.5</v>
      </c>
      <c r="H18" t="s">
        <v>117</v>
      </c>
    </row>
    <row r="19" spans="1:8" x14ac:dyDescent="0.3">
      <c r="A19" s="74">
        <v>44618</v>
      </c>
      <c r="B19" t="s">
        <v>52</v>
      </c>
      <c r="C19" t="s">
        <v>12</v>
      </c>
      <c r="D19">
        <v>2</v>
      </c>
      <c r="E19">
        <v>300</v>
      </c>
      <c r="F19">
        <v>0.15</v>
      </c>
      <c r="G19">
        <v>600</v>
      </c>
      <c r="H19" t="s">
        <v>113</v>
      </c>
    </row>
    <row r="20" spans="1:8" x14ac:dyDescent="0.3">
      <c r="A20" s="74">
        <v>44621</v>
      </c>
      <c r="B20" t="s">
        <v>31</v>
      </c>
      <c r="C20" t="s">
        <v>12</v>
      </c>
      <c r="D20">
        <v>5</v>
      </c>
      <c r="E20">
        <v>65.900000000000006</v>
      </c>
      <c r="F20">
        <v>0.2</v>
      </c>
      <c r="G20">
        <v>329.5</v>
      </c>
      <c r="H20" t="s">
        <v>113</v>
      </c>
    </row>
    <row r="21" spans="1:8" x14ac:dyDescent="0.3">
      <c r="A21" s="74">
        <v>44621</v>
      </c>
      <c r="B21" t="s">
        <v>43</v>
      </c>
      <c r="C21" t="s">
        <v>12</v>
      </c>
      <c r="D21">
        <v>3</v>
      </c>
      <c r="E21">
        <v>39.9</v>
      </c>
      <c r="F21">
        <v>0.2</v>
      </c>
      <c r="G21">
        <v>119.7</v>
      </c>
      <c r="H21" t="s">
        <v>116</v>
      </c>
    </row>
    <row r="22" spans="1:8" x14ac:dyDescent="0.3">
      <c r="A22" s="74">
        <v>44622</v>
      </c>
      <c r="B22" t="s">
        <v>43</v>
      </c>
      <c r="C22" t="s">
        <v>12</v>
      </c>
      <c r="D22">
        <v>1</v>
      </c>
      <c r="E22">
        <v>39.9</v>
      </c>
      <c r="F22">
        <v>0.1</v>
      </c>
      <c r="G22">
        <v>39.9</v>
      </c>
      <c r="H22" t="s">
        <v>116</v>
      </c>
    </row>
    <row r="23" spans="1:8" x14ac:dyDescent="0.3">
      <c r="A23" s="74">
        <v>44623</v>
      </c>
      <c r="B23" t="s">
        <v>37</v>
      </c>
      <c r="C23" t="s">
        <v>12</v>
      </c>
      <c r="D23">
        <v>12</v>
      </c>
      <c r="E23">
        <v>85.9</v>
      </c>
      <c r="F23">
        <v>0.15</v>
      </c>
      <c r="G23">
        <v>1030.8</v>
      </c>
      <c r="H23" t="s">
        <v>114</v>
      </c>
    </row>
    <row r="24" spans="1:8" x14ac:dyDescent="0.3">
      <c r="A24" s="74">
        <v>44624</v>
      </c>
      <c r="B24" t="s">
        <v>97</v>
      </c>
      <c r="C24" t="s">
        <v>12</v>
      </c>
      <c r="D24">
        <v>5</v>
      </c>
      <c r="E24">
        <v>32.9</v>
      </c>
      <c r="F24">
        <v>0.2</v>
      </c>
      <c r="G24">
        <v>164.5</v>
      </c>
      <c r="H24" t="s">
        <v>113</v>
      </c>
    </row>
    <row r="25" spans="1:8" x14ac:dyDescent="0.3">
      <c r="A25" s="74">
        <v>44629</v>
      </c>
      <c r="B25" t="s">
        <v>84</v>
      </c>
      <c r="C25" t="s">
        <v>12</v>
      </c>
      <c r="D25">
        <v>11</v>
      </c>
      <c r="E25">
        <v>54.9</v>
      </c>
      <c r="F25">
        <v>0.2</v>
      </c>
      <c r="G25">
        <v>603.9</v>
      </c>
      <c r="H25" t="s">
        <v>113</v>
      </c>
    </row>
    <row r="26" spans="1:8" x14ac:dyDescent="0.3">
      <c r="A26" s="74">
        <v>44634</v>
      </c>
      <c r="B26" t="s">
        <v>45</v>
      </c>
      <c r="C26" t="s">
        <v>12</v>
      </c>
      <c r="D26">
        <v>3</v>
      </c>
      <c r="E26">
        <v>42.5</v>
      </c>
      <c r="F26">
        <v>0.2</v>
      </c>
      <c r="G26">
        <v>127.5</v>
      </c>
      <c r="H26" t="s">
        <v>113</v>
      </c>
    </row>
    <row r="27" spans="1:8" x14ac:dyDescent="0.3">
      <c r="A27" s="74">
        <v>44639</v>
      </c>
      <c r="B27" t="s">
        <v>64</v>
      </c>
      <c r="C27" t="s">
        <v>12</v>
      </c>
      <c r="D27">
        <v>8</v>
      </c>
      <c r="E27">
        <v>89.9</v>
      </c>
      <c r="F27">
        <v>0.2</v>
      </c>
      <c r="G27">
        <v>719.2</v>
      </c>
      <c r="H27" t="s">
        <v>116</v>
      </c>
    </row>
    <row r="28" spans="1:8" x14ac:dyDescent="0.3">
      <c r="A28" s="74">
        <v>44641</v>
      </c>
      <c r="B28" t="s">
        <v>63</v>
      </c>
      <c r="C28" t="s">
        <v>14</v>
      </c>
      <c r="D28">
        <v>1</v>
      </c>
      <c r="E28">
        <v>259.89999999999998</v>
      </c>
      <c r="F28">
        <v>0</v>
      </c>
      <c r="G28">
        <v>259.89999999999998</v>
      </c>
      <c r="H28" t="s">
        <v>116</v>
      </c>
    </row>
    <row r="29" spans="1:8" x14ac:dyDescent="0.3">
      <c r="A29" s="74">
        <v>44645</v>
      </c>
      <c r="B29" t="s">
        <v>48</v>
      </c>
      <c r="C29" t="s">
        <v>12</v>
      </c>
      <c r="D29">
        <v>11</v>
      </c>
      <c r="E29">
        <v>32.9</v>
      </c>
      <c r="F29">
        <v>0.15</v>
      </c>
      <c r="G29">
        <v>361.9</v>
      </c>
      <c r="H29" t="s">
        <v>117</v>
      </c>
    </row>
    <row r="30" spans="1:8" x14ac:dyDescent="0.3">
      <c r="A30" s="74">
        <v>44653</v>
      </c>
      <c r="B30" t="s">
        <v>49</v>
      </c>
      <c r="C30" t="s">
        <v>13</v>
      </c>
      <c r="D30">
        <v>8</v>
      </c>
      <c r="E30">
        <v>49.9</v>
      </c>
      <c r="F30">
        <v>0.15</v>
      </c>
      <c r="G30">
        <v>399.2</v>
      </c>
      <c r="H30" t="s">
        <v>114</v>
      </c>
    </row>
    <row r="31" spans="1:8" x14ac:dyDescent="0.3">
      <c r="A31" s="74">
        <v>44655</v>
      </c>
      <c r="B31" t="s">
        <v>35</v>
      </c>
      <c r="C31" t="s">
        <v>13</v>
      </c>
      <c r="D31">
        <v>4</v>
      </c>
      <c r="E31">
        <v>259.89999999999998</v>
      </c>
      <c r="F31">
        <v>0.1</v>
      </c>
      <c r="G31">
        <v>1039.5999999999999</v>
      </c>
      <c r="H31" t="s">
        <v>115</v>
      </c>
    </row>
    <row r="32" spans="1:8" x14ac:dyDescent="0.3">
      <c r="A32" s="74">
        <v>44659</v>
      </c>
      <c r="B32" t="s">
        <v>56</v>
      </c>
      <c r="C32" t="s">
        <v>13</v>
      </c>
      <c r="D32">
        <v>1</v>
      </c>
      <c r="E32">
        <v>349.9</v>
      </c>
      <c r="F32">
        <v>0</v>
      </c>
      <c r="G32">
        <v>349.9</v>
      </c>
      <c r="H32" t="s">
        <v>114</v>
      </c>
    </row>
    <row r="33" spans="1:8" x14ac:dyDescent="0.3">
      <c r="A33" s="74">
        <v>44662</v>
      </c>
      <c r="B33" t="s">
        <v>101</v>
      </c>
      <c r="C33" t="s">
        <v>12</v>
      </c>
      <c r="D33">
        <v>7</v>
      </c>
      <c r="E33">
        <v>49.9</v>
      </c>
      <c r="F33">
        <v>0.2</v>
      </c>
      <c r="G33">
        <v>349.3</v>
      </c>
      <c r="H33" t="s">
        <v>116</v>
      </c>
    </row>
    <row r="34" spans="1:8" x14ac:dyDescent="0.3">
      <c r="A34" s="74">
        <v>44663</v>
      </c>
      <c r="B34" t="s">
        <v>83</v>
      </c>
      <c r="C34" t="s">
        <v>12</v>
      </c>
      <c r="D34">
        <v>11</v>
      </c>
      <c r="E34">
        <v>70</v>
      </c>
      <c r="F34">
        <v>0.2</v>
      </c>
      <c r="G34">
        <v>770</v>
      </c>
      <c r="H34" t="s">
        <v>116</v>
      </c>
    </row>
    <row r="35" spans="1:8" x14ac:dyDescent="0.3">
      <c r="A35" s="74">
        <v>44664</v>
      </c>
      <c r="B35" t="s">
        <v>69</v>
      </c>
      <c r="C35" t="s">
        <v>12</v>
      </c>
      <c r="D35">
        <v>3</v>
      </c>
      <c r="E35">
        <v>146</v>
      </c>
      <c r="F35">
        <v>0.15</v>
      </c>
      <c r="G35">
        <v>438</v>
      </c>
      <c r="H35" t="s">
        <v>117</v>
      </c>
    </row>
    <row r="36" spans="1:8" x14ac:dyDescent="0.3">
      <c r="A36" s="74">
        <v>44666</v>
      </c>
      <c r="B36" t="s">
        <v>102</v>
      </c>
      <c r="C36" t="s">
        <v>14</v>
      </c>
      <c r="D36">
        <v>8</v>
      </c>
      <c r="E36">
        <v>89.9</v>
      </c>
      <c r="F36">
        <v>0.15</v>
      </c>
      <c r="G36">
        <v>719.2</v>
      </c>
      <c r="H36" t="s">
        <v>117</v>
      </c>
    </row>
    <row r="37" spans="1:8" x14ac:dyDescent="0.3">
      <c r="A37" s="74">
        <v>44673</v>
      </c>
      <c r="B37" t="s">
        <v>57</v>
      </c>
      <c r="C37" t="s">
        <v>13</v>
      </c>
      <c r="D37">
        <v>9</v>
      </c>
      <c r="E37">
        <v>120</v>
      </c>
      <c r="F37">
        <v>0.15</v>
      </c>
      <c r="G37">
        <v>1080</v>
      </c>
      <c r="H37" t="s">
        <v>114</v>
      </c>
    </row>
    <row r="38" spans="1:8" x14ac:dyDescent="0.3">
      <c r="A38" s="74">
        <v>44674</v>
      </c>
      <c r="B38" t="s">
        <v>60</v>
      </c>
      <c r="C38" t="s">
        <v>14</v>
      </c>
      <c r="D38">
        <v>3</v>
      </c>
      <c r="E38">
        <v>259.89999999999998</v>
      </c>
      <c r="F38">
        <v>0.1</v>
      </c>
      <c r="G38">
        <v>779.7</v>
      </c>
      <c r="H38" t="s">
        <v>115</v>
      </c>
    </row>
    <row r="39" spans="1:8" x14ac:dyDescent="0.3">
      <c r="A39" s="74">
        <v>44677</v>
      </c>
      <c r="B39" t="s">
        <v>50</v>
      </c>
      <c r="C39" t="s">
        <v>12</v>
      </c>
      <c r="D39">
        <v>6</v>
      </c>
      <c r="E39">
        <v>299.89999999999998</v>
      </c>
      <c r="F39">
        <v>0.1</v>
      </c>
      <c r="G39">
        <v>1799.4</v>
      </c>
      <c r="H39" t="s">
        <v>115</v>
      </c>
    </row>
    <row r="40" spans="1:8" x14ac:dyDescent="0.3">
      <c r="A40" s="74">
        <v>44678</v>
      </c>
      <c r="B40" t="s">
        <v>109</v>
      </c>
      <c r="C40" t="s">
        <v>12</v>
      </c>
      <c r="D40">
        <v>11</v>
      </c>
      <c r="E40">
        <v>180</v>
      </c>
      <c r="F40">
        <v>0.15</v>
      </c>
      <c r="G40">
        <v>1980</v>
      </c>
      <c r="H40" t="s">
        <v>117</v>
      </c>
    </row>
    <row r="41" spans="1:8" x14ac:dyDescent="0.3">
      <c r="A41" s="74">
        <v>44689</v>
      </c>
      <c r="B41" t="s">
        <v>55</v>
      </c>
      <c r="C41" t="s">
        <v>12</v>
      </c>
      <c r="D41">
        <v>10</v>
      </c>
      <c r="E41">
        <v>299.89999999999998</v>
      </c>
      <c r="F41">
        <v>0.15</v>
      </c>
      <c r="G41">
        <v>2999</v>
      </c>
      <c r="H41" t="s">
        <v>114</v>
      </c>
    </row>
    <row r="42" spans="1:8" x14ac:dyDescent="0.3">
      <c r="A42" s="74">
        <v>44690</v>
      </c>
      <c r="B42" t="s">
        <v>106</v>
      </c>
      <c r="C42" t="s">
        <v>12</v>
      </c>
      <c r="D42">
        <v>8</v>
      </c>
      <c r="E42">
        <v>180</v>
      </c>
      <c r="F42">
        <v>0.15</v>
      </c>
      <c r="G42">
        <v>1440</v>
      </c>
      <c r="H42" t="s">
        <v>114</v>
      </c>
    </row>
    <row r="43" spans="1:8" x14ac:dyDescent="0.3">
      <c r="A43" s="74">
        <v>44691</v>
      </c>
      <c r="B43" t="s">
        <v>57</v>
      </c>
      <c r="C43" t="s">
        <v>13</v>
      </c>
      <c r="D43">
        <v>5</v>
      </c>
      <c r="E43">
        <v>120</v>
      </c>
      <c r="F43">
        <v>0.15</v>
      </c>
      <c r="G43">
        <v>600</v>
      </c>
      <c r="H43" t="s">
        <v>117</v>
      </c>
    </row>
    <row r="44" spans="1:8" x14ac:dyDescent="0.3">
      <c r="A44" s="74">
        <v>44692</v>
      </c>
      <c r="B44" t="s">
        <v>55</v>
      </c>
      <c r="C44" t="s">
        <v>12</v>
      </c>
      <c r="D44">
        <v>12</v>
      </c>
      <c r="E44">
        <v>299.89999999999998</v>
      </c>
      <c r="F44">
        <v>0.15</v>
      </c>
      <c r="G44">
        <v>3598.8</v>
      </c>
      <c r="H44" t="s">
        <v>114</v>
      </c>
    </row>
    <row r="45" spans="1:8" x14ac:dyDescent="0.3">
      <c r="A45" s="74">
        <v>44693</v>
      </c>
      <c r="B45" t="s">
        <v>66</v>
      </c>
      <c r="C45" t="s">
        <v>12</v>
      </c>
      <c r="D45">
        <v>10</v>
      </c>
      <c r="E45">
        <v>93.5</v>
      </c>
      <c r="F45">
        <v>0.1</v>
      </c>
      <c r="G45">
        <v>935</v>
      </c>
      <c r="H45" t="s">
        <v>115</v>
      </c>
    </row>
    <row r="46" spans="1:8" x14ac:dyDescent="0.3">
      <c r="A46" s="74">
        <v>44696</v>
      </c>
      <c r="B46" t="s">
        <v>93</v>
      </c>
      <c r="C46" t="s">
        <v>12</v>
      </c>
      <c r="D46">
        <v>1</v>
      </c>
      <c r="E46">
        <v>289.89999999999998</v>
      </c>
      <c r="F46">
        <v>0.1</v>
      </c>
      <c r="G46">
        <v>289.89999999999998</v>
      </c>
      <c r="H46" t="s">
        <v>113</v>
      </c>
    </row>
    <row r="47" spans="1:8" x14ac:dyDescent="0.3">
      <c r="A47" s="74">
        <v>44699</v>
      </c>
      <c r="B47" t="s">
        <v>32</v>
      </c>
      <c r="C47" t="s">
        <v>12</v>
      </c>
      <c r="D47">
        <v>10</v>
      </c>
      <c r="E47">
        <v>69.900000000000006</v>
      </c>
      <c r="F47">
        <v>0.1</v>
      </c>
      <c r="G47">
        <v>699</v>
      </c>
      <c r="H47" t="s">
        <v>115</v>
      </c>
    </row>
    <row r="48" spans="1:8" x14ac:dyDescent="0.3">
      <c r="A48" s="74">
        <v>44719</v>
      </c>
      <c r="B48" t="s">
        <v>65</v>
      </c>
      <c r="C48" t="s">
        <v>12</v>
      </c>
      <c r="D48">
        <v>10</v>
      </c>
      <c r="E48">
        <v>91.4</v>
      </c>
      <c r="F48">
        <v>0.15</v>
      </c>
      <c r="G48">
        <v>914</v>
      </c>
      <c r="H48" t="s">
        <v>117</v>
      </c>
    </row>
    <row r="49" spans="1:8" x14ac:dyDescent="0.3">
      <c r="A49" s="74">
        <v>44719</v>
      </c>
      <c r="B49" t="s">
        <v>88</v>
      </c>
      <c r="C49" t="s">
        <v>12</v>
      </c>
      <c r="D49">
        <v>4</v>
      </c>
      <c r="E49">
        <v>72.5</v>
      </c>
      <c r="F49">
        <v>0.15</v>
      </c>
      <c r="G49">
        <v>290</v>
      </c>
      <c r="H49" t="s">
        <v>117</v>
      </c>
    </row>
    <row r="50" spans="1:8" x14ac:dyDescent="0.3">
      <c r="A50" s="74">
        <v>44721</v>
      </c>
      <c r="B50" t="s">
        <v>100</v>
      </c>
      <c r="C50" t="s">
        <v>12</v>
      </c>
      <c r="D50">
        <v>9</v>
      </c>
      <c r="E50">
        <v>49.9</v>
      </c>
      <c r="F50">
        <v>0.2</v>
      </c>
      <c r="G50">
        <v>449.1</v>
      </c>
      <c r="H50" t="s">
        <v>113</v>
      </c>
    </row>
    <row r="51" spans="1:8" x14ac:dyDescent="0.3">
      <c r="A51" s="74">
        <v>44721</v>
      </c>
      <c r="B51" t="s">
        <v>34</v>
      </c>
      <c r="C51" t="s">
        <v>13</v>
      </c>
      <c r="D51">
        <v>10</v>
      </c>
      <c r="E51">
        <v>145</v>
      </c>
      <c r="F51">
        <v>0.2</v>
      </c>
      <c r="G51">
        <v>1450</v>
      </c>
      <c r="H51" t="s">
        <v>113</v>
      </c>
    </row>
    <row r="52" spans="1:8" x14ac:dyDescent="0.3">
      <c r="A52" s="74">
        <v>44723</v>
      </c>
      <c r="B52" t="s">
        <v>41</v>
      </c>
      <c r="C52" t="s">
        <v>12</v>
      </c>
      <c r="D52">
        <v>6</v>
      </c>
      <c r="E52">
        <v>46.9</v>
      </c>
      <c r="F52">
        <v>0.1</v>
      </c>
      <c r="G52">
        <v>281.39999999999998</v>
      </c>
      <c r="H52" t="s">
        <v>115</v>
      </c>
    </row>
    <row r="53" spans="1:8" x14ac:dyDescent="0.3">
      <c r="A53" s="74">
        <v>44725</v>
      </c>
      <c r="B53" t="s">
        <v>56</v>
      </c>
      <c r="C53" t="s">
        <v>13</v>
      </c>
      <c r="D53">
        <v>4</v>
      </c>
      <c r="E53">
        <v>349.9</v>
      </c>
      <c r="F53">
        <v>0.15</v>
      </c>
      <c r="G53">
        <v>1399.6</v>
      </c>
      <c r="H53" t="s">
        <v>117</v>
      </c>
    </row>
    <row r="54" spans="1:8" x14ac:dyDescent="0.3">
      <c r="A54" s="74">
        <v>44728</v>
      </c>
      <c r="B54" t="s">
        <v>46</v>
      </c>
      <c r="C54" t="s">
        <v>12</v>
      </c>
      <c r="D54">
        <v>6</v>
      </c>
      <c r="E54">
        <v>25.9</v>
      </c>
      <c r="F54">
        <v>0.2</v>
      </c>
      <c r="G54">
        <v>155.4</v>
      </c>
      <c r="H54" t="s">
        <v>116</v>
      </c>
    </row>
    <row r="55" spans="1:8" x14ac:dyDescent="0.3">
      <c r="A55" s="74">
        <v>44728</v>
      </c>
      <c r="B55" t="s">
        <v>110</v>
      </c>
      <c r="C55" t="s">
        <v>12</v>
      </c>
      <c r="D55">
        <v>5</v>
      </c>
      <c r="E55">
        <v>180</v>
      </c>
      <c r="F55">
        <v>0.15</v>
      </c>
      <c r="G55">
        <v>900</v>
      </c>
      <c r="H55" t="s">
        <v>117</v>
      </c>
    </row>
    <row r="56" spans="1:8" x14ac:dyDescent="0.3">
      <c r="A56" s="74">
        <v>44729</v>
      </c>
      <c r="B56" t="s">
        <v>60</v>
      </c>
      <c r="C56" t="s">
        <v>14</v>
      </c>
      <c r="D56">
        <v>5</v>
      </c>
      <c r="E56">
        <v>259.89999999999998</v>
      </c>
      <c r="F56">
        <v>0.1</v>
      </c>
      <c r="G56">
        <v>1299.5</v>
      </c>
      <c r="H56" t="s">
        <v>115</v>
      </c>
    </row>
    <row r="57" spans="1:8" x14ac:dyDescent="0.3">
      <c r="A57" s="74">
        <v>44732</v>
      </c>
      <c r="B57" t="s">
        <v>67</v>
      </c>
      <c r="C57" t="s">
        <v>12</v>
      </c>
      <c r="D57">
        <v>9</v>
      </c>
      <c r="E57">
        <v>140</v>
      </c>
      <c r="F57">
        <v>0.2</v>
      </c>
      <c r="G57">
        <v>1260</v>
      </c>
      <c r="H57" t="s">
        <v>116</v>
      </c>
    </row>
    <row r="58" spans="1:8" x14ac:dyDescent="0.3">
      <c r="A58" s="74">
        <v>44740</v>
      </c>
      <c r="B58" t="s">
        <v>34</v>
      </c>
      <c r="C58" t="s">
        <v>13</v>
      </c>
      <c r="D58">
        <v>10</v>
      </c>
      <c r="E58">
        <v>145</v>
      </c>
      <c r="F58">
        <v>0.2</v>
      </c>
      <c r="G58">
        <v>1450</v>
      </c>
      <c r="H58" t="s">
        <v>116</v>
      </c>
    </row>
    <row r="59" spans="1:8" x14ac:dyDescent="0.3">
      <c r="A59" s="74">
        <v>44740</v>
      </c>
      <c r="B59" t="s">
        <v>59</v>
      </c>
      <c r="C59" t="s">
        <v>14</v>
      </c>
      <c r="D59">
        <v>1</v>
      </c>
      <c r="E59">
        <v>255</v>
      </c>
      <c r="F59">
        <v>0</v>
      </c>
      <c r="G59">
        <v>255</v>
      </c>
      <c r="H59" t="s">
        <v>116</v>
      </c>
    </row>
    <row r="60" spans="1:8" x14ac:dyDescent="0.3">
      <c r="A60" s="74">
        <v>44741</v>
      </c>
      <c r="B60" t="s">
        <v>63</v>
      </c>
      <c r="C60" t="s">
        <v>14</v>
      </c>
      <c r="D60">
        <v>11</v>
      </c>
      <c r="E60">
        <v>259.89999999999998</v>
      </c>
      <c r="F60">
        <v>0.1</v>
      </c>
      <c r="G60">
        <v>2858.9</v>
      </c>
      <c r="H60" t="s">
        <v>115</v>
      </c>
    </row>
    <row r="61" spans="1:8" x14ac:dyDescent="0.3">
      <c r="A61" s="74">
        <v>44742</v>
      </c>
      <c r="B61" t="s">
        <v>96</v>
      </c>
      <c r="C61" t="s">
        <v>12</v>
      </c>
      <c r="D61">
        <v>5</v>
      </c>
      <c r="E61">
        <v>32.9</v>
      </c>
      <c r="F61">
        <v>0.2</v>
      </c>
      <c r="G61">
        <v>164.5</v>
      </c>
      <c r="H61" t="s">
        <v>116</v>
      </c>
    </row>
    <row r="62" spans="1:8" x14ac:dyDescent="0.3">
      <c r="A62" s="74">
        <v>44747</v>
      </c>
      <c r="B62" t="s">
        <v>39</v>
      </c>
      <c r="C62" t="s">
        <v>12</v>
      </c>
      <c r="D62">
        <v>3</v>
      </c>
      <c r="E62">
        <v>92.9</v>
      </c>
      <c r="F62">
        <v>0.1</v>
      </c>
      <c r="G62">
        <v>278.7</v>
      </c>
      <c r="H62" t="s">
        <v>115</v>
      </c>
    </row>
    <row r="63" spans="1:8" x14ac:dyDescent="0.3">
      <c r="A63" s="74">
        <v>44748</v>
      </c>
      <c r="B63" t="s">
        <v>56</v>
      </c>
      <c r="C63" t="s">
        <v>13</v>
      </c>
      <c r="D63">
        <v>5</v>
      </c>
      <c r="E63">
        <v>349.9</v>
      </c>
      <c r="F63">
        <v>0.2</v>
      </c>
      <c r="G63">
        <v>1749.5</v>
      </c>
      <c r="H63" t="s">
        <v>113</v>
      </c>
    </row>
    <row r="64" spans="1:8" x14ac:dyDescent="0.3">
      <c r="A64" s="74">
        <v>44749</v>
      </c>
      <c r="B64" t="s">
        <v>44</v>
      </c>
      <c r="C64" t="s">
        <v>12</v>
      </c>
      <c r="D64">
        <v>3</v>
      </c>
      <c r="E64">
        <v>39.9</v>
      </c>
      <c r="F64">
        <v>0.2</v>
      </c>
      <c r="G64">
        <v>119.7</v>
      </c>
      <c r="H64" t="s">
        <v>113</v>
      </c>
    </row>
    <row r="65" spans="1:8" x14ac:dyDescent="0.3">
      <c r="A65" s="74">
        <v>44754</v>
      </c>
      <c r="B65" t="s">
        <v>40</v>
      </c>
      <c r="C65" t="s">
        <v>12</v>
      </c>
      <c r="D65">
        <v>6</v>
      </c>
      <c r="E65">
        <v>44.9</v>
      </c>
      <c r="F65">
        <v>0.15</v>
      </c>
      <c r="G65">
        <v>269.39999999999998</v>
      </c>
      <c r="H65" t="s">
        <v>117</v>
      </c>
    </row>
    <row r="66" spans="1:8" x14ac:dyDescent="0.3">
      <c r="A66" s="74">
        <v>44755</v>
      </c>
      <c r="B66" t="s">
        <v>62</v>
      </c>
      <c r="C66" t="s">
        <v>14</v>
      </c>
      <c r="D66">
        <v>11</v>
      </c>
      <c r="E66">
        <v>250</v>
      </c>
      <c r="F66">
        <v>0.15</v>
      </c>
      <c r="G66">
        <v>2750</v>
      </c>
      <c r="H66" t="s">
        <v>114</v>
      </c>
    </row>
    <row r="67" spans="1:8" x14ac:dyDescent="0.3">
      <c r="A67" s="74">
        <v>44759</v>
      </c>
      <c r="B67" t="s">
        <v>69</v>
      </c>
      <c r="C67" t="s">
        <v>12</v>
      </c>
      <c r="D67">
        <v>8</v>
      </c>
      <c r="E67">
        <v>146</v>
      </c>
      <c r="F67">
        <v>0.15</v>
      </c>
      <c r="G67">
        <v>1168</v>
      </c>
      <c r="H67" t="s">
        <v>114</v>
      </c>
    </row>
    <row r="68" spans="1:8" x14ac:dyDescent="0.3">
      <c r="A68" s="74">
        <v>44765</v>
      </c>
      <c r="B68" t="s">
        <v>55</v>
      </c>
      <c r="C68" t="s">
        <v>12</v>
      </c>
      <c r="D68">
        <v>11</v>
      </c>
      <c r="E68">
        <v>299.89999999999998</v>
      </c>
      <c r="F68">
        <v>0.2</v>
      </c>
      <c r="G68">
        <v>3298.9</v>
      </c>
      <c r="H68" t="s">
        <v>113</v>
      </c>
    </row>
    <row r="69" spans="1:8" x14ac:dyDescent="0.3">
      <c r="A69" s="74">
        <v>44768</v>
      </c>
      <c r="B69" t="s">
        <v>97</v>
      </c>
      <c r="C69" t="s">
        <v>12</v>
      </c>
      <c r="D69">
        <v>1</v>
      </c>
      <c r="E69">
        <v>32.9</v>
      </c>
      <c r="F69">
        <v>0.1</v>
      </c>
      <c r="G69">
        <v>32.9</v>
      </c>
      <c r="H69" t="s">
        <v>113</v>
      </c>
    </row>
    <row r="70" spans="1:8" x14ac:dyDescent="0.3">
      <c r="A70" s="74">
        <v>44770</v>
      </c>
      <c r="B70" t="s">
        <v>100</v>
      </c>
      <c r="C70" t="s">
        <v>12</v>
      </c>
      <c r="D70">
        <v>2</v>
      </c>
      <c r="E70">
        <v>49.9</v>
      </c>
      <c r="F70">
        <v>0.15</v>
      </c>
      <c r="G70">
        <v>99.8</v>
      </c>
      <c r="H70" t="s">
        <v>113</v>
      </c>
    </row>
    <row r="71" spans="1:8" x14ac:dyDescent="0.3">
      <c r="A71" s="74">
        <v>44771</v>
      </c>
      <c r="B71" t="s">
        <v>88</v>
      </c>
      <c r="C71" t="s">
        <v>12</v>
      </c>
      <c r="D71">
        <v>12</v>
      </c>
      <c r="E71">
        <v>72.5</v>
      </c>
      <c r="F71">
        <v>0.2</v>
      </c>
      <c r="G71">
        <v>870</v>
      </c>
      <c r="H71" t="s">
        <v>116</v>
      </c>
    </row>
    <row r="72" spans="1:8" x14ac:dyDescent="0.3">
      <c r="A72" s="74">
        <v>44772</v>
      </c>
      <c r="B72" t="s">
        <v>67</v>
      </c>
      <c r="C72" t="s">
        <v>12</v>
      </c>
      <c r="D72">
        <v>4</v>
      </c>
      <c r="E72">
        <v>140</v>
      </c>
      <c r="F72">
        <v>0.2</v>
      </c>
      <c r="G72">
        <v>560</v>
      </c>
      <c r="H72" t="s">
        <v>116</v>
      </c>
    </row>
    <row r="73" spans="1:8" x14ac:dyDescent="0.3">
      <c r="A73" s="74">
        <v>44778</v>
      </c>
      <c r="B73" t="s">
        <v>63</v>
      </c>
      <c r="C73" t="s">
        <v>14</v>
      </c>
      <c r="D73">
        <v>4</v>
      </c>
      <c r="E73">
        <v>259.89999999999998</v>
      </c>
      <c r="F73">
        <v>0.15</v>
      </c>
      <c r="G73">
        <v>1039.5999999999999</v>
      </c>
      <c r="H73" t="s">
        <v>114</v>
      </c>
    </row>
    <row r="74" spans="1:8" x14ac:dyDescent="0.3">
      <c r="A74" s="74">
        <v>44779</v>
      </c>
      <c r="B74" t="s">
        <v>33</v>
      </c>
      <c r="C74" t="s">
        <v>12</v>
      </c>
      <c r="D74">
        <v>9</v>
      </c>
      <c r="E74">
        <v>70.900000000000006</v>
      </c>
      <c r="F74">
        <v>0.1</v>
      </c>
      <c r="G74">
        <v>638.1</v>
      </c>
      <c r="H74" t="s">
        <v>115</v>
      </c>
    </row>
    <row r="75" spans="1:8" x14ac:dyDescent="0.3">
      <c r="A75" s="74">
        <v>44780</v>
      </c>
      <c r="B75" t="s">
        <v>106</v>
      </c>
      <c r="C75" t="s">
        <v>12</v>
      </c>
      <c r="D75">
        <v>5</v>
      </c>
      <c r="E75">
        <v>180</v>
      </c>
      <c r="F75">
        <v>0.2</v>
      </c>
      <c r="G75">
        <v>900</v>
      </c>
      <c r="H75" t="s">
        <v>116</v>
      </c>
    </row>
    <row r="76" spans="1:8" x14ac:dyDescent="0.3">
      <c r="A76" s="74">
        <v>44781</v>
      </c>
      <c r="B76" t="s">
        <v>97</v>
      </c>
      <c r="C76" t="s">
        <v>12</v>
      </c>
      <c r="D76">
        <v>7</v>
      </c>
      <c r="E76">
        <v>32.9</v>
      </c>
      <c r="F76">
        <v>0.15</v>
      </c>
      <c r="G76">
        <v>230.3</v>
      </c>
      <c r="H76" t="s">
        <v>117</v>
      </c>
    </row>
    <row r="77" spans="1:8" x14ac:dyDescent="0.3">
      <c r="A77" s="74">
        <v>44782</v>
      </c>
      <c r="B77" t="s">
        <v>88</v>
      </c>
      <c r="C77" t="s">
        <v>12</v>
      </c>
      <c r="D77">
        <v>2</v>
      </c>
      <c r="E77">
        <v>72.5</v>
      </c>
      <c r="F77">
        <v>0.15</v>
      </c>
      <c r="G77">
        <v>145</v>
      </c>
      <c r="H77" t="s">
        <v>117</v>
      </c>
    </row>
    <row r="78" spans="1:8" x14ac:dyDescent="0.3">
      <c r="A78" s="74">
        <v>44783</v>
      </c>
      <c r="B78" t="s">
        <v>49</v>
      </c>
      <c r="C78" t="s">
        <v>13</v>
      </c>
      <c r="D78">
        <v>6</v>
      </c>
      <c r="E78">
        <v>49.9</v>
      </c>
      <c r="F78">
        <v>0.15</v>
      </c>
      <c r="G78">
        <v>299.39999999999998</v>
      </c>
      <c r="H78" t="s">
        <v>117</v>
      </c>
    </row>
    <row r="79" spans="1:8" x14ac:dyDescent="0.3">
      <c r="A79" s="74">
        <v>44784</v>
      </c>
      <c r="B79" t="s">
        <v>66</v>
      </c>
      <c r="C79" t="s">
        <v>12</v>
      </c>
      <c r="D79">
        <v>1</v>
      </c>
      <c r="E79">
        <v>93.5</v>
      </c>
      <c r="F79">
        <v>0.1</v>
      </c>
      <c r="G79">
        <v>93.5</v>
      </c>
      <c r="H79" t="s">
        <v>115</v>
      </c>
    </row>
    <row r="80" spans="1:8" x14ac:dyDescent="0.3">
      <c r="A80" s="74">
        <v>44785</v>
      </c>
      <c r="B80" t="s">
        <v>59</v>
      </c>
      <c r="C80" t="s">
        <v>14</v>
      </c>
      <c r="D80">
        <v>7</v>
      </c>
      <c r="E80">
        <v>255</v>
      </c>
      <c r="F80">
        <v>0.15</v>
      </c>
      <c r="G80">
        <v>1785</v>
      </c>
      <c r="H80" t="s">
        <v>114</v>
      </c>
    </row>
    <row r="81" spans="1:8" x14ac:dyDescent="0.3">
      <c r="A81" s="74">
        <v>44786</v>
      </c>
      <c r="B81" t="s">
        <v>56</v>
      </c>
      <c r="C81" t="s">
        <v>13</v>
      </c>
      <c r="D81">
        <v>10</v>
      </c>
      <c r="E81">
        <v>349.9</v>
      </c>
      <c r="F81">
        <v>0.15</v>
      </c>
      <c r="G81">
        <v>3499</v>
      </c>
      <c r="H81" t="s">
        <v>117</v>
      </c>
    </row>
    <row r="82" spans="1:8" x14ac:dyDescent="0.3">
      <c r="A82" s="74">
        <v>44787</v>
      </c>
      <c r="B82" t="s">
        <v>85</v>
      </c>
      <c r="C82" t="s">
        <v>12</v>
      </c>
      <c r="D82">
        <v>8</v>
      </c>
      <c r="E82">
        <v>54.9</v>
      </c>
      <c r="F82">
        <v>0.2</v>
      </c>
      <c r="G82">
        <v>439.2</v>
      </c>
      <c r="H82" t="s">
        <v>116</v>
      </c>
    </row>
    <row r="83" spans="1:8" x14ac:dyDescent="0.3">
      <c r="A83" s="74">
        <v>44788</v>
      </c>
      <c r="B83" t="s">
        <v>41</v>
      </c>
      <c r="C83" t="s">
        <v>12</v>
      </c>
      <c r="D83">
        <v>11</v>
      </c>
      <c r="E83">
        <v>46.9</v>
      </c>
      <c r="F83">
        <v>0.2</v>
      </c>
      <c r="G83">
        <v>515.9</v>
      </c>
      <c r="H83" t="s">
        <v>116</v>
      </c>
    </row>
    <row r="84" spans="1:8" x14ac:dyDescent="0.3">
      <c r="A84" s="74">
        <v>44809</v>
      </c>
      <c r="B84" t="s">
        <v>97</v>
      </c>
      <c r="C84" t="s">
        <v>12</v>
      </c>
      <c r="D84">
        <v>7</v>
      </c>
      <c r="E84">
        <v>32.9</v>
      </c>
      <c r="F84">
        <v>0.15</v>
      </c>
      <c r="G84">
        <v>230.3</v>
      </c>
      <c r="H84" t="s">
        <v>117</v>
      </c>
    </row>
    <row r="85" spans="1:8" x14ac:dyDescent="0.3">
      <c r="A85" s="74">
        <v>44810</v>
      </c>
      <c r="B85" t="s">
        <v>41</v>
      </c>
      <c r="C85" t="s">
        <v>12</v>
      </c>
      <c r="D85">
        <v>12</v>
      </c>
      <c r="E85">
        <v>46.9</v>
      </c>
      <c r="F85">
        <v>0.2</v>
      </c>
      <c r="G85">
        <v>562.79999999999995</v>
      </c>
      <c r="H85" t="s">
        <v>113</v>
      </c>
    </row>
    <row r="86" spans="1:8" x14ac:dyDescent="0.3">
      <c r="A86" s="74">
        <v>44811</v>
      </c>
      <c r="B86" t="s">
        <v>50</v>
      </c>
      <c r="C86" t="s">
        <v>12</v>
      </c>
      <c r="D86">
        <v>9</v>
      </c>
      <c r="E86">
        <v>299.89999999999998</v>
      </c>
      <c r="F86">
        <v>0.15</v>
      </c>
      <c r="G86">
        <v>2699.1</v>
      </c>
      <c r="H86" t="s">
        <v>114</v>
      </c>
    </row>
    <row r="87" spans="1:8" x14ac:dyDescent="0.3">
      <c r="A87" s="74">
        <v>44812</v>
      </c>
      <c r="B87" t="s">
        <v>90</v>
      </c>
      <c r="C87" t="s">
        <v>12</v>
      </c>
      <c r="D87">
        <v>6</v>
      </c>
      <c r="E87">
        <v>289.89999999999998</v>
      </c>
      <c r="F87">
        <v>0.1</v>
      </c>
      <c r="G87">
        <v>1739.4</v>
      </c>
      <c r="H87" t="s">
        <v>115</v>
      </c>
    </row>
    <row r="88" spans="1:8" x14ac:dyDescent="0.3">
      <c r="A88" s="74">
        <v>44813</v>
      </c>
      <c r="B88" t="s">
        <v>52</v>
      </c>
      <c r="C88" t="s">
        <v>12</v>
      </c>
      <c r="D88">
        <v>2</v>
      </c>
      <c r="E88">
        <v>300</v>
      </c>
      <c r="F88">
        <v>0.15</v>
      </c>
      <c r="G88">
        <v>600</v>
      </c>
      <c r="H88" t="s">
        <v>117</v>
      </c>
    </row>
    <row r="89" spans="1:8" x14ac:dyDescent="0.3">
      <c r="A89" s="74">
        <v>44814</v>
      </c>
      <c r="B89" t="s">
        <v>63</v>
      </c>
      <c r="C89" t="s">
        <v>14</v>
      </c>
      <c r="D89">
        <v>3</v>
      </c>
      <c r="E89">
        <v>259.89999999999998</v>
      </c>
      <c r="F89">
        <v>0.1</v>
      </c>
      <c r="G89">
        <v>779.7</v>
      </c>
      <c r="H89" t="s">
        <v>115</v>
      </c>
    </row>
    <row r="90" spans="1:8" x14ac:dyDescent="0.3">
      <c r="A90" s="74">
        <v>44815</v>
      </c>
      <c r="B90" t="s">
        <v>37</v>
      </c>
      <c r="C90" t="s">
        <v>12</v>
      </c>
      <c r="D90">
        <v>9</v>
      </c>
      <c r="E90">
        <v>85.9</v>
      </c>
      <c r="F90">
        <v>0.2</v>
      </c>
      <c r="G90">
        <v>773.1</v>
      </c>
      <c r="H90" t="s">
        <v>116</v>
      </c>
    </row>
    <row r="91" spans="1:8" x14ac:dyDescent="0.3">
      <c r="A91" s="74">
        <v>44816</v>
      </c>
      <c r="B91" t="s">
        <v>89</v>
      </c>
      <c r="C91" t="s">
        <v>12</v>
      </c>
      <c r="D91">
        <v>4</v>
      </c>
      <c r="E91">
        <v>72.5</v>
      </c>
      <c r="F91">
        <v>0.2</v>
      </c>
      <c r="G91">
        <v>290</v>
      </c>
      <c r="H91" t="s">
        <v>113</v>
      </c>
    </row>
    <row r="92" spans="1:8" x14ac:dyDescent="0.3">
      <c r="A92" s="74">
        <v>44817</v>
      </c>
      <c r="B92" t="s">
        <v>105</v>
      </c>
      <c r="C92" t="s">
        <v>14</v>
      </c>
      <c r="D92">
        <v>1</v>
      </c>
      <c r="E92">
        <v>89.9</v>
      </c>
      <c r="F92">
        <v>0</v>
      </c>
      <c r="G92">
        <v>89.9</v>
      </c>
      <c r="H92" t="s">
        <v>116</v>
      </c>
    </row>
    <row r="93" spans="1:8" x14ac:dyDescent="0.3">
      <c r="A93" s="74">
        <v>44818</v>
      </c>
      <c r="B93" t="s">
        <v>51</v>
      </c>
      <c r="C93" t="s">
        <v>12</v>
      </c>
      <c r="D93">
        <v>11</v>
      </c>
      <c r="E93">
        <v>302.89999999999998</v>
      </c>
      <c r="F93">
        <v>0.15</v>
      </c>
      <c r="G93">
        <v>3331.9</v>
      </c>
      <c r="H93" t="s">
        <v>117</v>
      </c>
    </row>
    <row r="94" spans="1:8" x14ac:dyDescent="0.3">
      <c r="A94" s="74">
        <v>44819</v>
      </c>
      <c r="B94" t="s">
        <v>48</v>
      </c>
      <c r="C94" t="s">
        <v>12</v>
      </c>
      <c r="D94">
        <v>6</v>
      </c>
      <c r="E94">
        <v>32.9</v>
      </c>
      <c r="F94">
        <v>0.2</v>
      </c>
      <c r="G94">
        <v>197.4</v>
      </c>
      <c r="H94" t="s">
        <v>113</v>
      </c>
    </row>
    <row r="95" spans="1:8" x14ac:dyDescent="0.3">
      <c r="A95" s="74">
        <v>44839</v>
      </c>
      <c r="B95" t="s">
        <v>83</v>
      </c>
      <c r="C95" t="s">
        <v>12</v>
      </c>
      <c r="D95">
        <v>5</v>
      </c>
      <c r="E95">
        <v>70</v>
      </c>
      <c r="F95">
        <v>0.15</v>
      </c>
      <c r="G95">
        <v>350</v>
      </c>
      <c r="H95" t="s">
        <v>117</v>
      </c>
    </row>
    <row r="96" spans="1:8" x14ac:dyDescent="0.3">
      <c r="A96" s="74">
        <v>44840</v>
      </c>
      <c r="B96" t="s">
        <v>43</v>
      </c>
      <c r="C96" t="s">
        <v>12</v>
      </c>
      <c r="D96">
        <v>10</v>
      </c>
      <c r="E96">
        <v>39.9</v>
      </c>
      <c r="F96">
        <v>0.2</v>
      </c>
      <c r="G96">
        <v>399</v>
      </c>
      <c r="H96" t="s">
        <v>113</v>
      </c>
    </row>
    <row r="97" spans="1:8" x14ac:dyDescent="0.3">
      <c r="A97" s="74">
        <v>44841</v>
      </c>
      <c r="B97" t="s">
        <v>33</v>
      </c>
      <c r="C97" t="s">
        <v>12</v>
      </c>
      <c r="D97">
        <v>8</v>
      </c>
      <c r="E97">
        <v>70.900000000000006</v>
      </c>
      <c r="F97">
        <v>0.15</v>
      </c>
      <c r="G97">
        <v>567.20000000000005</v>
      </c>
      <c r="H97" t="s">
        <v>114</v>
      </c>
    </row>
    <row r="98" spans="1:8" x14ac:dyDescent="0.3">
      <c r="A98" s="74">
        <v>44842</v>
      </c>
      <c r="B98" t="s">
        <v>35</v>
      </c>
      <c r="C98" t="s">
        <v>13</v>
      </c>
      <c r="D98">
        <v>11</v>
      </c>
      <c r="E98">
        <v>259.89999999999998</v>
      </c>
      <c r="F98">
        <v>0.2</v>
      </c>
      <c r="G98">
        <v>2858.9</v>
      </c>
      <c r="H98" t="s">
        <v>116</v>
      </c>
    </row>
    <row r="99" spans="1:8" x14ac:dyDescent="0.3">
      <c r="A99" s="74">
        <v>44843</v>
      </c>
      <c r="B99" t="s">
        <v>92</v>
      </c>
      <c r="C99" t="s">
        <v>12</v>
      </c>
      <c r="D99">
        <v>4</v>
      </c>
      <c r="E99">
        <v>289.89999999999998</v>
      </c>
      <c r="F99">
        <v>0.2</v>
      </c>
      <c r="G99">
        <v>1159.5999999999999</v>
      </c>
      <c r="H99" t="s">
        <v>116</v>
      </c>
    </row>
    <row r="100" spans="1:8" x14ac:dyDescent="0.3">
      <c r="A100" s="74">
        <v>44844</v>
      </c>
      <c r="B100" t="s">
        <v>56</v>
      </c>
      <c r="C100" t="s">
        <v>13</v>
      </c>
      <c r="D100">
        <v>2</v>
      </c>
      <c r="E100">
        <v>349.9</v>
      </c>
      <c r="F100">
        <v>0.05</v>
      </c>
      <c r="G100">
        <v>699.8</v>
      </c>
      <c r="H100" t="s">
        <v>113</v>
      </c>
    </row>
    <row r="101" spans="1:8" x14ac:dyDescent="0.3">
      <c r="A101" s="74">
        <v>44845</v>
      </c>
      <c r="B101" t="s">
        <v>98</v>
      </c>
      <c r="C101" t="s">
        <v>12</v>
      </c>
      <c r="D101">
        <v>11</v>
      </c>
      <c r="E101">
        <v>49.9</v>
      </c>
      <c r="F101">
        <v>0.1</v>
      </c>
      <c r="G101">
        <v>548.9</v>
      </c>
      <c r="H101" t="s">
        <v>115</v>
      </c>
    </row>
    <row r="102" spans="1:8" x14ac:dyDescent="0.3">
      <c r="A102" s="74">
        <v>44846</v>
      </c>
      <c r="B102" t="s">
        <v>45</v>
      </c>
      <c r="C102" t="s">
        <v>12</v>
      </c>
      <c r="D102">
        <v>8</v>
      </c>
      <c r="E102">
        <v>42.5</v>
      </c>
      <c r="F102">
        <v>0.2</v>
      </c>
      <c r="G102">
        <v>340</v>
      </c>
      <c r="H102" t="s">
        <v>116</v>
      </c>
    </row>
    <row r="103" spans="1:8" x14ac:dyDescent="0.3">
      <c r="A103" s="74">
        <v>44847</v>
      </c>
      <c r="B103" t="s">
        <v>96</v>
      </c>
      <c r="C103" t="s">
        <v>12</v>
      </c>
      <c r="D103">
        <v>12</v>
      </c>
      <c r="E103">
        <v>32.9</v>
      </c>
      <c r="F103">
        <v>0.15</v>
      </c>
      <c r="G103">
        <v>394.8</v>
      </c>
      <c r="H103" t="s">
        <v>117</v>
      </c>
    </row>
    <row r="104" spans="1:8" x14ac:dyDescent="0.3">
      <c r="A104" s="74">
        <v>44848</v>
      </c>
      <c r="B104" t="s">
        <v>89</v>
      </c>
      <c r="C104" t="s">
        <v>12</v>
      </c>
      <c r="D104">
        <v>7</v>
      </c>
      <c r="E104">
        <v>72.5</v>
      </c>
      <c r="F104">
        <v>0.15</v>
      </c>
      <c r="G104">
        <v>507.5</v>
      </c>
      <c r="H104" t="s">
        <v>117</v>
      </c>
    </row>
    <row r="105" spans="1:8" x14ac:dyDescent="0.3">
      <c r="A105" s="74">
        <v>44849</v>
      </c>
      <c r="B105" t="s">
        <v>62</v>
      </c>
      <c r="C105" t="s">
        <v>14</v>
      </c>
      <c r="D105">
        <v>6</v>
      </c>
      <c r="E105">
        <v>250</v>
      </c>
      <c r="F105">
        <v>0.15</v>
      </c>
      <c r="G105">
        <v>1500</v>
      </c>
      <c r="H105" t="s">
        <v>114</v>
      </c>
    </row>
    <row r="106" spans="1:8" x14ac:dyDescent="0.3">
      <c r="A106" s="74">
        <v>44870</v>
      </c>
      <c r="B106" t="s">
        <v>69</v>
      </c>
      <c r="C106" t="s">
        <v>12</v>
      </c>
      <c r="D106">
        <v>4</v>
      </c>
      <c r="E106">
        <v>146</v>
      </c>
      <c r="F106">
        <v>0.15</v>
      </c>
      <c r="G106">
        <v>584</v>
      </c>
      <c r="H106" t="s">
        <v>114</v>
      </c>
    </row>
    <row r="107" spans="1:8" x14ac:dyDescent="0.3">
      <c r="A107" s="74">
        <v>44871</v>
      </c>
      <c r="B107" t="s">
        <v>47</v>
      </c>
      <c r="C107" t="s">
        <v>12</v>
      </c>
      <c r="D107">
        <v>7</v>
      </c>
      <c r="E107">
        <v>29.9</v>
      </c>
      <c r="F107">
        <v>0.15</v>
      </c>
      <c r="G107">
        <v>209.3</v>
      </c>
      <c r="H107" t="s">
        <v>117</v>
      </c>
    </row>
    <row r="108" spans="1:8" x14ac:dyDescent="0.3">
      <c r="A108" s="74">
        <v>44872</v>
      </c>
      <c r="B108" t="s">
        <v>46</v>
      </c>
      <c r="C108" t="s">
        <v>12</v>
      </c>
      <c r="D108">
        <v>1</v>
      </c>
      <c r="E108">
        <v>25.9</v>
      </c>
      <c r="F108">
        <v>0.1</v>
      </c>
      <c r="G108">
        <v>25.9</v>
      </c>
      <c r="H108" t="s">
        <v>115</v>
      </c>
    </row>
    <row r="109" spans="1:8" x14ac:dyDescent="0.3">
      <c r="A109" s="74">
        <v>44873</v>
      </c>
      <c r="B109" t="s">
        <v>88</v>
      </c>
      <c r="C109" t="s">
        <v>12</v>
      </c>
      <c r="D109">
        <v>10</v>
      </c>
      <c r="E109">
        <v>72.5</v>
      </c>
      <c r="F109">
        <v>0.15</v>
      </c>
      <c r="G109">
        <v>725</v>
      </c>
      <c r="H109" t="s">
        <v>114</v>
      </c>
    </row>
    <row r="110" spans="1:8" x14ac:dyDescent="0.3">
      <c r="A110" s="74">
        <v>44874</v>
      </c>
      <c r="B110" t="s">
        <v>102</v>
      </c>
      <c r="C110" t="s">
        <v>14</v>
      </c>
      <c r="D110">
        <v>8</v>
      </c>
      <c r="E110">
        <v>89.9</v>
      </c>
      <c r="F110">
        <v>0.1</v>
      </c>
      <c r="G110">
        <v>719.2</v>
      </c>
      <c r="H110" t="s">
        <v>115</v>
      </c>
    </row>
    <row r="111" spans="1:8" x14ac:dyDescent="0.3">
      <c r="A111" s="74">
        <v>44875</v>
      </c>
      <c r="B111" t="s">
        <v>69</v>
      </c>
      <c r="C111" t="s">
        <v>12</v>
      </c>
      <c r="D111">
        <v>9</v>
      </c>
      <c r="E111">
        <v>146</v>
      </c>
      <c r="F111">
        <v>0.1</v>
      </c>
      <c r="G111">
        <v>1314</v>
      </c>
      <c r="H111" t="s">
        <v>115</v>
      </c>
    </row>
    <row r="112" spans="1:8" x14ac:dyDescent="0.3">
      <c r="A112" s="74">
        <v>44876</v>
      </c>
      <c r="B112" t="s">
        <v>103</v>
      </c>
      <c r="C112" t="s">
        <v>14</v>
      </c>
      <c r="D112">
        <v>3</v>
      </c>
      <c r="E112">
        <v>89.9</v>
      </c>
      <c r="F112">
        <v>0.15</v>
      </c>
      <c r="G112">
        <v>269.7</v>
      </c>
      <c r="H112" t="s">
        <v>116</v>
      </c>
    </row>
    <row r="113" spans="1:8" x14ac:dyDescent="0.3">
      <c r="A113" s="74">
        <v>44877</v>
      </c>
      <c r="B113" t="s">
        <v>49</v>
      </c>
      <c r="C113" t="s">
        <v>13</v>
      </c>
      <c r="D113">
        <v>3</v>
      </c>
      <c r="E113">
        <v>49.9</v>
      </c>
      <c r="F113">
        <v>0.15</v>
      </c>
      <c r="G113">
        <v>149.69999999999999</v>
      </c>
      <c r="H113" t="s">
        <v>116</v>
      </c>
    </row>
    <row r="114" spans="1:8" x14ac:dyDescent="0.3">
      <c r="A114" s="74">
        <v>44878</v>
      </c>
      <c r="B114" t="s">
        <v>58</v>
      </c>
      <c r="C114" t="s">
        <v>14</v>
      </c>
      <c r="D114">
        <v>3</v>
      </c>
      <c r="E114">
        <v>249.9</v>
      </c>
      <c r="F114">
        <v>0.1</v>
      </c>
      <c r="G114">
        <v>749.7</v>
      </c>
      <c r="H114" t="s">
        <v>115</v>
      </c>
    </row>
    <row r="115" spans="1:8" x14ac:dyDescent="0.3">
      <c r="A115" s="74">
        <v>44879</v>
      </c>
      <c r="B115" t="s">
        <v>44</v>
      </c>
      <c r="C115" t="s">
        <v>12</v>
      </c>
      <c r="D115">
        <v>2</v>
      </c>
      <c r="E115">
        <v>39.9</v>
      </c>
      <c r="F115">
        <v>0.15</v>
      </c>
      <c r="G115">
        <v>79.8</v>
      </c>
      <c r="H115" t="s">
        <v>114</v>
      </c>
    </row>
    <row r="116" spans="1:8" x14ac:dyDescent="0.3">
      <c r="A116" s="74">
        <v>44880</v>
      </c>
      <c r="B116" t="s">
        <v>100</v>
      </c>
      <c r="C116" t="s">
        <v>12</v>
      </c>
      <c r="D116">
        <v>2</v>
      </c>
      <c r="E116">
        <v>49.9</v>
      </c>
      <c r="F116">
        <v>0.15</v>
      </c>
      <c r="G116">
        <v>99.8</v>
      </c>
      <c r="H116" t="s">
        <v>114</v>
      </c>
    </row>
    <row r="117" spans="1:8" x14ac:dyDescent="0.3">
      <c r="A117" s="74">
        <v>44900</v>
      </c>
      <c r="B117" t="s">
        <v>89</v>
      </c>
      <c r="C117" t="s">
        <v>12</v>
      </c>
      <c r="D117">
        <v>7</v>
      </c>
      <c r="E117">
        <v>72.5</v>
      </c>
      <c r="F117">
        <v>0.2</v>
      </c>
      <c r="G117">
        <v>507.5</v>
      </c>
      <c r="H117" t="s">
        <v>116</v>
      </c>
    </row>
    <row r="118" spans="1:8" x14ac:dyDescent="0.3">
      <c r="A118" s="74">
        <v>44901</v>
      </c>
      <c r="B118" t="s">
        <v>46</v>
      </c>
      <c r="C118" t="s">
        <v>12</v>
      </c>
      <c r="D118">
        <v>5</v>
      </c>
      <c r="E118">
        <v>25.9</v>
      </c>
      <c r="F118">
        <v>0.1</v>
      </c>
      <c r="G118">
        <v>129.5</v>
      </c>
      <c r="H118" t="s">
        <v>115</v>
      </c>
    </row>
    <row r="119" spans="1:8" x14ac:dyDescent="0.3">
      <c r="A119" s="74">
        <v>44902</v>
      </c>
      <c r="B119" t="s">
        <v>62</v>
      </c>
      <c r="C119" t="s">
        <v>14</v>
      </c>
      <c r="D119">
        <v>6</v>
      </c>
      <c r="E119">
        <v>250</v>
      </c>
      <c r="F119">
        <v>0.15</v>
      </c>
      <c r="G119">
        <v>1500</v>
      </c>
      <c r="H119" t="s">
        <v>114</v>
      </c>
    </row>
    <row r="120" spans="1:8" x14ac:dyDescent="0.3">
      <c r="A120" s="74">
        <v>44903</v>
      </c>
      <c r="B120" t="s">
        <v>35</v>
      </c>
      <c r="C120" t="s">
        <v>13</v>
      </c>
      <c r="D120">
        <v>10</v>
      </c>
      <c r="E120">
        <v>259.89999999999998</v>
      </c>
      <c r="F120">
        <v>0.15</v>
      </c>
      <c r="G120">
        <v>2599</v>
      </c>
      <c r="H120" t="s">
        <v>117</v>
      </c>
    </row>
    <row r="121" spans="1:8" x14ac:dyDescent="0.3">
      <c r="A121" s="74">
        <v>44904</v>
      </c>
      <c r="B121" t="s">
        <v>90</v>
      </c>
      <c r="C121" t="s">
        <v>12</v>
      </c>
      <c r="D121">
        <v>3</v>
      </c>
      <c r="E121">
        <v>289.89999999999998</v>
      </c>
      <c r="F121">
        <v>0.2</v>
      </c>
      <c r="G121">
        <v>869.7</v>
      </c>
      <c r="H121" t="s">
        <v>113</v>
      </c>
    </row>
    <row r="122" spans="1:8" x14ac:dyDescent="0.3">
      <c r="A122" s="74">
        <v>44905</v>
      </c>
      <c r="B122" t="s">
        <v>51</v>
      </c>
      <c r="C122" t="s">
        <v>12</v>
      </c>
      <c r="D122">
        <v>4</v>
      </c>
      <c r="E122">
        <v>302.89999999999998</v>
      </c>
      <c r="F122">
        <v>0.15</v>
      </c>
      <c r="G122">
        <v>1211.5999999999999</v>
      </c>
      <c r="H122" t="s">
        <v>117</v>
      </c>
    </row>
    <row r="123" spans="1:8" x14ac:dyDescent="0.3">
      <c r="A123" s="74">
        <v>44906</v>
      </c>
      <c r="B123" t="s">
        <v>109</v>
      </c>
      <c r="C123" t="s">
        <v>12</v>
      </c>
      <c r="D123">
        <v>9</v>
      </c>
      <c r="E123">
        <v>180</v>
      </c>
      <c r="F123">
        <v>0.15</v>
      </c>
      <c r="G123">
        <v>1620</v>
      </c>
      <c r="H123" t="s">
        <v>117</v>
      </c>
    </row>
    <row r="124" spans="1:8" x14ac:dyDescent="0.3">
      <c r="A124" s="74">
        <v>44907</v>
      </c>
      <c r="B124" t="s">
        <v>31</v>
      </c>
      <c r="C124" t="s">
        <v>12</v>
      </c>
      <c r="D124">
        <v>5</v>
      </c>
      <c r="E124">
        <v>65.900000000000006</v>
      </c>
      <c r="F124">
        <v>0.15</v>
      </c>
      <c r="G124">
        <v>329.5</v>
      </c>
      <c r="H124" t="s">
        <v>114</v>
      </c>
    </row>
    <row r="125" spans="1:8" x14ac:dyDescent="0.3">
      <c r="A125" s="74">
        <v>44908</v>
      </c>
      <c r="B125" t="s">
        <v>42</v>
      </c>
      <c r="C125" t="s">
        <v>12</v>
      </c>
      <c r="D125">
        <v>10</v>
      </c>
      <c r="E125">
        <v>48.9</v>
      </c>
      <c r="F125">
        <v>0.1</v>
      </c>
      <c r="G125">
        <v>489</v>
      </c>
      <c r="H125" t="s">
        <v>115</v>
      </c>
    </row>
    <row r="126" spans="1:8" x14ac:dyDescent="0.3">
      <c r="A126" s="74">
        <v>44909</v>
      </c>
      <c r="B126" t="s">
        <v>90</v>
      </c>
      <c r="C126" t="s">
        <v>12</v>
      </c>
      <c r="D126">
        <v>2</v>
      </c>
      <c r="E126">
        <v>289.89999999999998</v>
      </c>
      <c r="F126">
        <v>0.15</v>
      </c>
      <c r="G126">
        <v>579.79999999999995</v>
      </c>
      <c r="H126" t="s">
        <v>114</v>
      </c>
    </row>
    <row r="127" spans="1:8" x14ac:dyDescent="0.3">
      <c r="A127" s="74">
        <v>44910</v>
      </c>
      <c r="B127" t="s">
        <v>64</v>
      </c>
      <c r="C127" t="s">
        <v>12</v>
      </c>
      <c r="D127">
        <v>2</v>
      </c>
      <c r="E127">
        <v>89.9</v>
      </c>
      <c r="F127">
        <v>0.15</v>
      </c>
      <c r="G127">
        <v>179.8</v>
      </c>
      <c r="H127" t="s">
        <v>116</v>
      </c>
    </row>
    <row r="128" spans="1:8" x14ac:dyDescent="0.3">
      <c r="A128" s="74">
        <v>44201</v>
      </c>
      <c r="B128" t="s">
        <v>106</v>
      </c>
      <c r="C128" t="s">
        <v>12</v>
      </c>
      <c r="D128">
        <v>11</v>
      </c>
      <c r="E128">
        <v>180</v>
      </c>
      <c r="F128">
        <v>0.2</v>
      </c>
      <c r="G128">
        <v>1980</v>
      </c>
      <c r="H128" t="s">
        <v>113</v>
      </c>
    </row>
    <row r="129" spans="1:8" x14ac:dyDescent="0.3">
      <c r="A129" s="74">
        <v>44202</v>
      </c>
      <c r="B129" t="s">
        <v>84</v>
      </c>
      <c r="C129" t="s">
        <v>12</v>
      </c>
      <c r="D129">
        <v>3</v>
      </c>
      <c r="E129">
        <v>54.9</v>
      </c>
      <c r="F129">
        <v>0.2</v>
      </c>
      <c r="G129">
        <v>164.7</v>
      </c>
      <c r="H129" t="s">
        <v>113</v>
      </c>
    </row>
    <row r="130" spans="1:8" x14ac:dyDescent="0.3">
      <c r="A130" s="74">
        <v>44203</v>
      </c>
      <c r="B130" t="s">
        <v>65</v>
      </c>
      <c r="C130" t="s">
        <v>12</v>
      </c>
      <c r="D130">
        <v>5</v>
      </c>
      <c r="E130">
        <v>91.4</v>
      </c>
      <c r="F130">
        <v>0.15</v>
      </c>
      <c r="G130">
        <v>457</v>
      </c>
      <c r="H130" t="s">
        <v>117</v>
      </c>
    </row>
    <row r="131" spans="1:8" x14ac:dyDescent="0.3">
      <c r="A131" s="74">
        <v>44208</v>
      </c>
      <c r="B131" t="s">
        <v>92</v>
      </c>
      <c r="C131" t="s">
        <v>12</v>
      </c>
      <c r="D131">
        <v>7</v>
      </c>
      <c r="E131">
        <v>289.89999999999998</v>
      </c>
      <c r="F131">
        <v>0.1</v>
      </c>
      <c r="G131">
        <v>2029.3</v>
      </c>
      <c r="H131" t="s">
        <v>115</v>
      </c>
    </row>
    <row r="132" spans="1:8" x14ac:dyDescent="0.3">
      <c r="A132" s="74">
        <v>44209</v>
      </c>
      <c r="B132" t="s">
        <v>42</v>
      </c>
      <c r="C132" t="s">
        <v>12</v>
      </c>
      <c r="D132">
        <v>5</v>
      </c>
      <c r="E132">
        <v>48.9</v>
      </c>
      <c r="F132">
        <v>0.2</v>
      </c>
      <c r="G132">
        <v>244.5</v>
      </c>
      <c r="H132" t="s">
        <v>116</v>
      </c>
    </row>
    <row r="133" spans="1:8" x14ac:dyDescent="0.3">
      <c r="A133" s="74">
        <v>44213</v>
      </c>
      <c r="B133" t="s">
        <v>35</v>
      </c>
      <c r="C133" t="s">
        <v>13</v>
      </c>
      <c r="D133">
        <v>11</v>
      </c>
      <c r="E133">
        <v>259.89999999999998</v>
      </c>
      <c r="F133">
        <v>0.2</v>
      </c>
      <c r="G133">
        <v>2858.9</v>
      </c>
      <c r="H133" t="s">
        <v>113</v>
      </c>
    </row>
    <row r="134" spans="1:8" x14ac:dyDescent="0.3">
      <c r="A134" s="74">
        <v>44219</v>
      </c>
      <c r="B134" t="s">
        <v>65</v>
      </c>
      <c r="C134" t="s">
        <v>12</v>
      </c>
      <c r="D134">
        <v>3</v>
      </c>
      <c r="E134">
        <v>91.4</v>
      </c>
      <c r="F134">
        <v>0.1</v>
      </c>
      <c r="G134">
        <v>274.2</v>
      </c>
      <c r="H134" t="s">
        <v>115</v>
      </c>
    </row>
    <row r="135" spans="1:8" x14ac:dyDescent="0.3">
      <c r="A135" s="74">
        <v>44222</v>
      </c>
      <c r="B135" t="s">
        <v>103</v>
      </c>
      <c r="C135" t="s">
        <v>14</v>
      </c>
      <c r="D135">
        <v>3</v>
      </c>
      <c r="E135">
        <v>89.9</v>
      </c>
      <c r="F135">
        <v>0.1</v>
      </c>
      <c r="G135">
        <v>269.7</v>
      </c>
      <c r="H135" t="s">
        <v>115</v>
      </c>
    </row>
    <row r="136" spans="1:8" x14ac:dyDescent="0.3">
      <c r="A136" s="74">
        <v>44224</v>
      </c>
      <c r="B136" t="s">
        <v>36</v>
      </c>
      <c r="C136" t="s">
        <v>13</v>
      </c>
      <c r="D136">
        <v>12</v>
      </c>
      <c r="E136">
        <v>39.9</v>
      </c>
      <c r="F136">
        <v>0.15</v>
      </c>
      <c r="G136">
        <v>478.8</v>
      </c>
      <c r="H136" t="s">
        <v>114</v>
      </c>
    </row>
    <row r="137" spans="1:8" x14ac:dyDescent="0.3">
      <c r="A137" s="74">
        <v>44225</v>
      </c>
      <c r="B137" t="s">
        <v>49</v>
      </c>
      <c r="C137" t="s">
        <v>13</v>
      </c>
      <c r="D137">
        <v>11</v>
      </c>
      <c r="E137">
        <v>49.9</v>
      </c>
      <c r="F137">
        <v>0.15</v>
      </c>
      <c r="G137">
        <v>548.9</v>
      </c>
      <c r="H137" t="s">
        <v>117</v>
      </c>
    </row>
    <row r="138" spans="1:8" x14ac:dyDescent="0.3">
      <c r="A138" s="74">
        <v>44226</v>
      </c>
      <c r="B138" t="s">
        <v>54</v>
      </c>
      <c r="C138" t="s">
        <v>12</v>
      </c>
      <c r="D138">
        <v>3</v>
      </c>
      <c r="E138">
        <v>259.89999999999998</v>
      </c>
      <c r="F138">
        <v>0.2</v>
      </c>
      <c r="G138">
        <v>779.7</v>
      </c>
      <c r="H138" t="s">
        <v>116</v>
      </c>
    </row>
    <row r="139" spans="1:8" x14ac:dyDescent="0.3">
      <c r="A139" s="74">
        <v>44230</v>
      </c>
      <c r="B139" t="s">
        <v>44</v>
      </c>
      <c r="C139" t="s">
        <v>12</v>
      </c>
      <c r="D139">
        <v>10</v>
      </c>
      <c r="E139">
        <v>39.9</v>
      </c>
      <c r="F139">
        <v>0.15</v>
      </c>
      <c r="G139">
        <v>399</v>
      </c>
      <c r="H139" t="s">
        <v>114</v>
      </c>
    </row>
    <row r="140" spans="1:8" x14ac:dyDescent="0.3">
      <c r="A140" s="74">
        <v>44232</v>
      </c>
      <c r="B140" t="s">
        <v>53</v>
      </c>
      <c r="C140" t="s">
        <v>12</v>
      </c>
      <c r="D140">
        <v>1</v>
      </c>
      <c r="E140">
        <v>249.9</v>
      </c>
      <c r="F140">
        <v>0.1</v>
      </c>
      <c r="G140">
        <v>249.9</v>
      </c>
      <c r="H140" t="s">
        <v>116</v>
      </c>
    </row>
    <row r="141" spans="1:8" x14ac:dyDescent="0.3">
      <c r="A141" s="74">
        <v>44245</v>
      </c>
      <c r="B141" t="s">
        <v>42</v>
      </c>
      <c r="C141" t="s">
        <v>12</v>
      </c>
      <c r="D141">
        <v>6</v>
      </c>
      <c r="E141">
        <v>48.9</v>
      </c>
      <c r="F141">
        <v>0.15</v>
      </c>
      <c r="G141">
        <v>293.39999999999998</v>
      </c>
      <c r="H141" t="s">
        <v>117</v>
      </c>
    </row>
    <row r="142" spans="1:8" x14ac:dyDescent="0.3">
      <c r="A142" s="74">
        <v>44248</v>
      </c>
      <c r="B142" t="s">
        <v>50</v>
      </c>
      <c r="C142" t="s">
        <v>12</v>
      </c>
      <c r="D142">
        <v>6</v>
      </c>
      <c r="E142">
        <v>299.89999999999998</v>
      </c>
      <c r="F142">
        <v>0.2</v>
      </c>
      <c r="G142">
        <v>1799.4</v>
      </c>
      <c r="H142" t="s">
        <v>116</v>
      </c>
    </row>
    <row r="143" spans="1:8" x14ac:dyDescent="0.3">
      <c r="A143" s="74">
        <v>44251</v>
      </c>
      <c r="B143" t="s">
        <v>46</v>
      </c>
      <c r="C143" t="s">
        <v>12</v>
      </c>
      <c r="D143">
        <v>9</v>
      </c>
      <c r="E143">
        <v>25.9</v>
      </c>
      <c r="F143">
        <v>0.2</v>
      </c>
      <c r="G143">
        <v>233.1</v>
      </c>
      <c r="H143" t="s">
        <v>116</v>
      </c>
    </row>
    <row r="144" spans="1:8" x14ac:dyDescent="0.3">
      <c r="A144" s="74">
        <v>44252</v>
      </c>
      <c r="B144" t="s">
        <v>97</v>
      </c>
      <c r="C144" t="s">
        <v>12</v>
      </c>
      <c r="D144">
        <v>8</v>
      </c>
      <c r="E144">
        <v>32.9</v>
      </c>
      <c r="F144">
        <v>0.2</v>
      </c>
      <c r="G144">
        <v>263.2</v>
      </c>
      <c r="H144" t="s">
        <v>116</v>
      </c>
    </row>
    <row r="145" spans="1:8" x14ac:dyDescent="0.3">
      <c r="A145" s="74">
        <v>44253</v>
      </c>
      <c r="B145" t="s">
        <v>43</v>
      </c>
      <c r="C145" t="s">
        <v>12</v>
      </c>
      <c r="D145">
        <v>9</v>
      </c>
      <c r="E145">
        <v>39.9</v>
      </c>
      <c r="F145">
        <v>0.15</v>
      </c>
      <c r="G145">
        <v>359.1</v>
      </c>
      <c r="H145" t="s">
        <v>117</v>
      </c>
    </row>
    <row r="146" spans="1:8" x14ac:dyDescent="0.3">
      <c r="A146" s="74">
        <v>44256</v>
      </c>
      <c r="B146" t="s">
        <v>32</v>
      </c>
      <c r="C146" t="s">
        <v>12</v>
      </c>
      <c r="D146">
        <v>9</v>
      </c>
      <c r="E146">
        <v>69.900000000000006</v>
      </c>
      <c r="F146">
        <v>0.15</v>
      </c>
      <c r="G146">
        <v>629.1</v>
      </c>
      <c r="H146" t="s">
        <v>114</v>
      </c>
    </row>
    <row r="147" spans="1:8" x14ac:dyDescent="0.3">
      <c r="A147" s="74">
        <v>44256</v>
      </c>
      <c r="B147" t="s">
        <v>35</v>
      </c>
      <c r="C147" t="s">
        <v>13</v>
      </c>
      <c r="D147">
        <v>1</v>
      </c>
      <c r="E147">
        <v>259.89999999999998</v>
      </c>
      <c r="F147">
        <v>0</v>
      </c>
      <c r="G147">
        <v>259.89999999999998</v>
      </c>
      <c r="H147" t="s">
        <v>116</v>
      </c>
    </row>
    <row r="148" spans="1:8" x14ac:dyDescent="0.3">
      <c r="A148" s="74">
        <v>44257</v>
      </c>
      <c r="B148" t="s">
        <v>37</v>
      </c>
      <c r="C148" t="s">
        <v>12</v>
      </c>
      <c r="D148">
        <v>1</v>
      </c>
      <c r="E148">
        <v>85.9</v>
      </c>
      <c r="F148">
        <v>0.1</v>
      </c>
      <c r="G148">
        <v>85.9</v>
      </c>
      <c r="H148" t="s">
        <v>115</v>
      </c>
    </row>
    <row r="149" spans="1:8" x14ac:dyDescent="0.3">
      <c r="A149" s="74">
        <v>44258</v>
      </c>
      <c r="B149" t="s">
        <v>100</v>
      </c>
      <c r="C149" t="s">
        <v>12</v>
      </c>
      <c r="D149">
        <v>7</v>
      </c>
      <c r="E149">
        <v>49.9</v>
      </c>
      <c r="F149">
        <v>0.2</v>
      </c>
      <c r="G149">
        <v>349.3</v>
      </c>
      <c r="H149" t="s">
        <v>113</v>
      </c>
    </row>
    <row r="150" spans="1:8" x14ac:dyDescent="0.3">
      <c r="A150" s="74">
        <v>44259</v>
      </c>
      <c r="B150" t="s">
        <v>43</v>
      </c>
      <c r="C150" t="s">
        <v>12</v>
      </c>
      <c r="D150">
        <v>4</v>
      </c>
      <c r="E150">
        <v>39.9</v>
      </c>
      <c r="F150">
        <v>0.1</v>
      </c>
      <c r="G150">
        <v>159.6</v>
      </c>
      <c r="H150" t="s">
        <v>115</v>
      </c>
    </row>
    <row r="151" spans="1:8" x14ac:dyDescent="0.3">
      <c r="A151" s="74">
        <v>44264</v>
      </c>
      <c r="B151" t="s">
        <v>97</v>
      </c>
      <c r="C151" t="s">
        <v>12</v>
      </c>
      <c r="D151">
        <v>5</v>
      </c>
      <c r="E151">
        <v>32.9</v>
      </c>
      <c r="F151">
        <v>0.2</v>
      </c>
      <c r="G151">
        <v>164.5</v>
      </c>
      <c r="H151" t="s">
        <v>113</v>
      </c>
    </row>
    <row r="152" spans="1:8" x14ac:dyDescent="0.3">
      <c r="A152" s="74">
        <v>44269</v>
      </c>
      <c r="B152" t="s">
        <v>39</v>
      </c>
      <c r="C152" t="s">
        <v>12</v>
      </c>
      <c r="D152">
        <v>8</v>
      </c>
      <c r="E152">
        <v>92.9</v>
      </c>
      <c r="F152">
        <v>0.2</v>
      </c>
      <c r="G152">
        <v>743.2</v>
      </c>
      <c r="H152" t="s">
        <v>113</v>
      </c>
    </row>
    <row r="153" spans="1:8" x14ac:dyDescent="0.3">
      <c r="A153" s="74">
        <v>44274</v>
      </c>
      <c r="B153" t="s">
        <v>43</v>
      </c>
      <c r="C153" t="s">
        <v>12</v>
      </c>
      <c r="D153">
        <v>9</v>
      </c>
      <c r="E153">
        <v>39.9</v>
      </c>
      <c r="F153">
        <v>0.2</v>
      </c>
      <c r="G153">
        <v>359.1</v>
      </c>
      <c r="H153" t="s">
        <v>116</v>
      </c>
    </row>
    <row r="154" spans="1:8" x14ac:dyDescent="0.3">
      <c r="A154" s="74">
        <v>44276</v>
      </c>
      <c r="B154" t="s">
        <v>42</v>
      </c>
      <c r="C154" t="s">
        <v>12</v>
      </c>
      <c r="D154">
        <v>9</v>
      </c>
      <c r="E154">
        <v>48.9</v>
      </c>
      <c r="F154">
        <v>0.1</v>
      </c>
      <c r="G154">
        <v>440.1</v>
      </c>
      <c r="H154" t="s">
        <v>115</v>
      </c>
    </row>
    <row r="155" spans="1:8" x14ac:dyDescent="0.3">
      <c r="A155" s="74">
        <v>44280</v>
      </c>
      <c r="B155" t="s">
        <v>53</v>
      </c>
      <c r="C155" t="s">
        <v>12</v>
      </c>
      <c r="D155">
        <v>1</v>
      </c>
      <c r="E155">
        <v>249.9</v>
      </c>
      <c r="F155">
        <v>0.1</v>
      </c>
      <c r="G155">
        <v>249.9</v>
      </c>
      <c r="H155" t="s">
        <v>117</v>
      </c>
    </row>
    <row r="156" spans="1:8" x14ac:dyDescent="0.3">
      <c r="A156" s="74">
        <v>44288</v>
      </c>
      <c r="B156" t="s">
        <v>53</v>
      </c>
      <c r="C156" t="s">
        <v>12</v>
      </c>
      <c r="D156">
        <v>10</v>
      </c>
      <c r="E156">
        <v>249.9</v>
      </c>
      <c r="F156">
        <v>0.15</v>
      </c>
      <c r="G156">
        <v>2499</v>
      </c>
      <c r="H156" t="s">
        <v>114</v>
      </c>
    </row>
    <row r="157" spans="1:8" x14ac:dyDescent="0.3">
      <c r="A157" s="74">
        <v>44290</v>
      </c>
      <c r="B157" t="s">
        <v>47</v>
      </c>
      <c r="C157" t="s">
        <v>12</v>
      </c>
      <c r="D157">
        <v>4</v>
      </c>
      <c r="E157">
        <v>29.9</v>
      </c>
      <c r="F157">
        <v>0.15</v>
      </c>
      <c r="G157">
        <v>119.6</v>
      </c>
      <c r="H157" t="s">
        <v>117</v>
      </c>
    </row>
    <row r="158" spans="1:8" x14ac:dyDescent="0.3">
      <c r="A158" s="74">
        <v>44294</v>
      </c>
      <c r="B158" t="s">
        <v>86</v>
      </c>
      <c r="C158" t="s">
        <v>12</v>
      </c>
      <c r="D158">
        <v>1</v>
      </c>
      <c r="E158">
        <v>72.5</v>
      </c>
      <c r="F158">
        <v>0.1</v>
      </c>
      <c r="G158">
        <v>72.5</v>
      </c>
      <c r="H158" t="s">
        <v>114</v>
      </c>
    </row>
    <row r="159" spans="1:8" x14ac:dyDescent="0.3">
      <c r="A159" s="74">
        <v>44297</v>
      </c>
      <c r="B159" t="s">
        <v>69</v>
      </c>
      <c r="C159" t="s">
        <v>12</v>
      </c>
      <c r="D159">
        <v>10</v>
      </c>
      <c r="E159">
        <v>146</v>
      </c>
      <c r="F159">
        <v>0.15</v>
      </c>
      <c r="G159">
        <v>1460</v>
      </c>
      <c r="H159" t="s">
        <v>117</v>
      </c>
    </row>
    <row r="160" spans="1:8" x14ac:dyDescent="0.3">
      <c r="A160" s="74">
        <v>44298</v>
      </c>
      <c r="B160" t="s">
        <v>33</v>
      </c>
      <c r="C160" t="s">
        <v>12</v>
      </c>
      <c r="D160">
        <v>5</v>
      </c>
      <c r="E160">
        <v>70.900000000000006</v>
      </c>
      <c r="F160">
        <v>0.15</v>
      </c>
      <c r="G160">
        <v>354.5</v>
      </c>
      <c r="H160" t="s">
        <v>114</v>
      </c>
    </row>
    <row r="161" spans="1:8" x14ac:dyDescent="0.3">
      <c r="A161" s="74">
        <v>44299</v>
      </c>
      <c r="B161" t="s">
        <v>102</v>
      </c>
      <c r="C161" t="s">
        <v>14</v>
      </c>
      <c r="D161">
        <v>11</v>
      </c>
      <c r="E161">
        <v>89.9</v>
      </c>
      <c r="F161">
        <v>0.2</v>
      </c>
      <c r="G161">
        <v>988.9</v>
      </c>
      <c r="H161" t="s">
        <v>113</v>
      </c>
    </row>
    <row r="162" spans="1:8" x14ac:dyDescent="0.3">
      <c r="A162" s="74">
        <v>44301</v>
      </c>
      <c r="B162" t="s">
        <v>37</v>
      </c>
      <c r="C162" t="s">
        <v>12</v>
      </c>
      <c r="D162">
        <v>6</v>
      </c>
      <c r="E162">
        <v>85.9</v>
      </c>
      <c r="F162">
        <v>0.15</v>
      </c>
      <c r="G162">
        <v>515.4</v>
      </c>
      <c r="H162" t="s">
        <v>117</v>
      </c>
    </row>
    <row r="163" spans="1:8" x14ac:dyDescent="0.3">
      <c r="A163" s="74">
        <v>44308</v>
      </c>
      <c r="B163" t="s">
        <v>67</v>
      </c>
      <c r="C163" t="s">
        <v>12</v>
      </c>
      <c r="D163">
        <v>2</v>
      </c>
      <c r="E163">
        <v>140</v>
      </c>
      <c r="F163">
        <v>0.1</v>
      </c>
      <c r="G163">
        <v>280</v>
      </c>
      <c r="H163" t="s">
        <v>115</v>
      </c>
    </row>
    <row r="164" spans="1:8" x14ac:dyDescent="0.3">
      <c r="A164" s="74">
        <v>44309</v>
      </c>
      <c r="B164" t="s">
        <v>88</v>
      </c>
      <c r="C164" t="s">
        <v>12</v>
      </c>
      <c r="D164">
        <v>7</v>
      </c>
      <c r="E164">
        <v>72.5</v>
      </c>
      <c r="F164">
        <v>0.15</v>
      </c>
      <c r="G164">
        <v>507.5</v>
      </c>
      <c r="H164" t="s">
        <v>114</v>
      </c>
    </row>
    <row r="165" spans="1:8" x14ac:dyDescent="0.3">
      <c r="A165" s="74">
        <v>44312</v>
      </c>
      <c r="B165" t="s">
        <v>100</v>
      </c>
      <c r="C165" t="s">
        <v>12</v>
      </c>
      <c r="D165">
        <v>12</v>
      </c>
      <c r="E165">
        <v>49.9</v>
      </c>
      <c r="F165">
        <v>0.15</v>
      </c>
      <c r="G165">
        <v>598.79999999999995</v>
      </c>
      <c r="H165" t="s">
        <v>114</v>
      </c>
    </row>
    <row r="166" spans="1:8" x14ac:dyDescent="0.3">
      <c r="A166" s="74">
        <v>44313</v>
      </c>
      <c r="B166" t="s">
        <v>43</v>
      </c>
      <c r="C166" t="s">
        <v>12</v>
      </c>
      <c r="D166">
        <v>7</v>
      </c>
      <c r="E166">
        <v>39.9</v>
      </c>
      <c r="F166">
        <v>0.15</v>
      </c>
      <c r="G166">
        <v>279.3</v>
      </c>
      <c r="H166" t="s">
        <v>117</v>
      </c>
    </row>
    <row r="167" spans="1:8" x14ac:dyDescent="0.3">
      <c r="A167" s="74">
        <v>44324</v>
      </c>
      <c r="B167" t="s">
        <v>101</v>
      </c>
      <c r="C167" t="s">
        <v>12</v>
      </c>
      <c r="D167">
        <v>6</v>
      </c>
      <c r="E167">
        <v>49.9</v>
      </c>
      <c r="F167">
        <v>0.15</v>
      </c>
      <c r="G167">
        <v>299.39999999999998</v>
      </c>
      <c r="H167" t="s">
        <v>114</v>
      </c>
    </row>
    <row r="168" spans="1:8" x14ac:dyDescent="0.3">
      <c r="A168" s="74">
        <v>44325</v>
      </c>
      <c r="B168" t="s">
        <v>65</v>
      </c>
      <c r="C168" t="s">
        <v>12</v>
      </c>
      <c r="D168">
        <v>11</v>
      </c>
      <c r="E168">
        <v>91.4</v>
      </c>
      <c r="F168">
        <v>0.2</v>
      </c>
      <c r="G168">
        <v>1005.4</v>
      </c>
      <c r="H168" t="s">
        <v>116</v>
      </c>
    </row>
    <row r="169" spans="1:8" x14ac:dyDescent="0.3">
      <c r="A169" s="74">
        <v>44326</v>
      </c>
      <c r="B169" t="s">
        <v>35</v>
      </c>
      <c r="C169" t="s">
        <v>13</v>
      </c>
      <c r="D169">
        <v>11</v>
      </c>
      <c r="E169">
        <v>259.89999999999998</v>
      </c>
      <c r="F169">
        <v>0.2</v>
      </c>
      <c r="G169">
        <v>2858.9</v>
      </c>
      <c r="H169" t="s">
        <v>116</v>
      </c>
    </row>
    <row r="170" spans="1:8" x14ac:dyDescent="0.3">
      <c r="A170" s="74">
        <v>44327</v>
      </c>
      <c r="B170" t="s">
        <v>69</v>
      </c>
      <c r="C170" t="s">
        <v>12</v>
      </c>
      <c r="D170">
        <v>3</v>
      </c>
      <c r="E170">
        <v>146</v>
      </c>
      <c r="F170">
        <v>0.15</v>
      </c>
      <c r="G170">
        <v>438</v>
      </c>
      <c r="H170" t="s">
        <v>117</v>
      </c>
    </row>
    <row r="171" spans="1:8" x14ac:dyDescent="0.3">
      <c r="A171" s="74">
        <v>44328</v>
      </c>
      <c r="B171" t="s">
        <v>94</v>
      </c>
      <c r="C171" t="s">
        <v>12</v>
      </c>
      <c r="D171">
        <v>8</v>
      </c>
      <c r="E171">
        <v>32.9</v>
      </c>
      <c r="F171">
        <v>0.15</v>
      </c>
      <c r="G171">
        <v>263.2</v>
      </c>
      <c r="H171" t="s">
        <v>117</v>
      </c>
    </row>
    <row r="172" spans="1:8" x14ac:dyDescent="0.3">
      <c r="A172" s="74">
        <v>44331</v>
      </c>
      <c r="B172" t="s">
        <v>55</v>
      </c>
      <c r="C172" t="s">
        <v>12</v>
      </c>
      <c r="D172">
        <v>11</v>
      </c>
      <c r="E172">
        <v>299.89999999999998</v>
      </c>
      <c r="F172">
        <v>0.15</v>
      </c>
      <c r="G172">
        <v>3298.9</v>
      </c>
      <c r="H172" t="s">
        <v>114</v>
      </c>
    </row>
    <row r="173" spans="1:8" x14ac:dyDescent="0.3">
      <c r="A173" s="74">
        <v>44334</v>
      </c>
      <c r="B173" t="s">
        <v>61</v>
      </c>
      <c r="C173" t="s">
        <v>14</v>
      </c>
      <c r="D173">
        <v>8</v>
      </c>
      <c r="E173">
        <v>245</v>
      </c>
      <c r="F173">
        <v>0.2</v>
      </c>
      <c r="G173">
        <v>1960</v>
      </c>
      <c r="H173" t="s">
        <v>116</v>
      </c>
    </row>
    <row r="174" spans="1:8" x14ac:dyDescent="0.3">
      <c r="A174" s="74">
        <v>44354</v>
      </c>
      <c r="B174" t="s">
        <v>62</v>
      </c>
      <c r="C174" t="s">
        <v>14</v>
      </c>
      <c r="D174">
        <v>6</v>
      </c>
      <c r="E174">
        <v>250</v>
      </c>
      <c r="F174">
        <v>0.15</v>
      </c>
      <c r="G174">
        <v>1500</v>
      </c>
      <c r="H174" t="s">
        <v>114</v>
      </c>
    </row>
    <row r="175" spans="1:8" x14ac:dyDescent="0.3">
      <c r="A175" s="74">
        <v>44354</v>
      </c>
      <c r="B175" t="s">
        <v>41</v>
      </c>
      <c r="C175" t="s">
        <v>12</v>
      </c>
      <c r="D175">
        <v>2</v>
      </c>
      <c r="E175">
        <v>46.9</v>
      </c>
      <c r="F175">
        <v>0.15</v>
      </c>
      <c r="G175">
        <v>93.8</v>
      </c>
      <c r="H175" t="s">
        <v>113</v>
      </c>
    </row>
    <row r="176" spans="1:8" x14ac:dyDescent="0.3">
      <c r="A176" s="74">
        <v>44356</v>
      </c>
      <c r="B176" t="s">
        <v>67</v>
      </c>
      <c r="C176" t="s">
        <v>12</v>
      </c>
      <c r="D176">
        <v>1</v>
      </c>
      <c r="E176">
        <v>140</v>
      </c>
      <c r="F176">
        <v>0.1</v>
      </c>
      <c r="G176">
        <v>140</v>
      </c>
      <c r="H176" t="s">
        <v>116</v>
      </c>
    </row>
    <row r="177" spans="1:8" x14ac:dyDescent="0.3">
      <c r="A177" s="74">
        <v>44356</v>
      </c>
      <c r="B177" t="s">
        <v>101</v>
      </c>
      <c r="C177" t="s">
        <v>12</v>
      </c>
      <c r="D177">
        <v>1</v>
      </c>
      <c r="E177">
        <v>49.9</v>
      </c>
      <c r="F177">
        <v>0.1</v>
      </c>
      <c r="G177">
        <v>49.9</v>
      </c>
      <c r="H177" t="s">
        <v>116</v>
      </c>
    </row>
    <row r="178" spans="1:8" x14ac:dyDescent="0.3">
      <c r="A178" s="74">
        <v>44358</v>
      </c>
      <c r="B178" t="s">
        <v>103</v>
      </c>
      <c r="C178" t="s">
        <v>14</v>
      </c>
      <c r="D178">
        <v>5</v>
      </c>
      <c r="E178">
        <v>89.9</v>
      </c>
      <c r="F178">
        <v>0.15</v>
      </c>
      <c r="G178">
        <v>449.5</v>
      </c>
      <c r="H178" t="s">
        <v>114</v>
      </c>
    </row>
    <row r="179" spans="1:8" x14ac:dyDescent="0.3">
      <c r="A179" s="74">
        <v>44360</v>
      </c>
      <c r="B179" t="s">
        <v>65</v>
      </c>
      <c r="C179" t="s">
        <v>12</v>
      </c>
      <c r="D179">
        <v>11</v>
      </c>
      <c r="E179">
        <v>91.4</v>
      </c>
      <c r="F179">
        <v>0.15</v>
      </c>
      <c r="G179">
        <v>1005.4</v>
      </c>
      <c r="H179" t="s">
        <v>114</v>
      </c>
    </row>
    <row r="180" spans="1:8" x14ac:dyDescent="0.3">
      <c r="A180" s="74">
        <v>44363</v>
      </c>
      <c r="B180" t="s">
        <v>47</v>
      </c>
      <c r="C180" t="s">
        <v>12</v>
      </c>
      <c r="D180">
        <v>11</v>
      </c>
      <c r="E180">
        <v>29.9</v>
      </c>
      <c r="F180">
        <v>0.2</v>
      </c>
      <c r="G180">
        <v>328.9</v>
      </c>
      <c r="H180" t="s">
        <v>116</v>
      </c>
    </row>
    <row r="181" spans="1:8" x14ac:dyDescent="0.3">
      <c r="A181" s="74">
        <v>44363</v>
      </c>
      <c r="B181" t="s">
        <v>98</v>
      </c>
      <c r="C181" t="s">
        <v>12</v>
      </c>
      <c r="D181">
        <v>12</v>
      </c>
      <c r="E181">
        <v>49.9</v>
      </c>
      <c r="F181">
        <v>0.15</v>
      </c>
      <c r="G181">
        <v>598.79999999999995</v>
      </c>
      <c r="H181" t="s">
        <v>114</v>
      </c>
    </row>
    <row r="182" spans="1:8" x14ac:dyDescent="0.3">
      <c r="A182" s="74">
        <v>44364</v>
      </c>
      <c r="B182" t="s">
        <v>56</v>
      </c>
      <c r="C182" t="s">
        <v>13</v>
      </c>
      <c r="D182">
        <v>9</v>
      </c>
      <c r="E182">
        <v>349.9</v>
      </c>
      <c r="F182">
        <v>0.2</v>
      </c>
      <c r="G182">
        <v>3149.1</v>
      </c>
      <c r="H182" t="s">
        <v>113</v>
      </c>
    </row>
    <row r="183" spans="1:8" x14ac:dyDescent="0.3">
      <c r="A183" s="74">
        <v>44367</v>
      </c>
      <c r="B183" t="s">
        <v>100</v>
      </c>
      <c r="C183" t="s">
        <v>12</v>
      </c>
      <c r="D183">
        <v>4</v>
      </c>
      <c r="E183">
        <v>49.9</v>
      </c>
      <c r="F183">
        <v>0.15</v>
      </c>
      <c r="G183">
        <v>199.6</v>
      </c>
      <c r="H183" t="s">
        <v>114</v>
      </c>
    </row>
    <row r="184" spans="1:8" x14ac:dyDescent="0.3">
      <c r="A184" s="74">
        <v>44375</v>
      </c>
      <c r="B184" t="s">
        <v>110</v>
      </c>
      <c r="C184" t="s">
        <v>12</v>
      </c>
      <c r="D184">
        <v>6</v>
      </c>
      <c r="E184">
        <v>180</v>
      </c>
      <c r="F184">
        <v>0.2</v>
      </c>
      <c r="G184">
        <v>1080</v>
      </c>
      <c r="H184" t="s">
        <v>113</v>
      </c>
    </row>
    <row r="185" spans="1:8" x14ac:dyDescent="0.3">
      <c r="A185" s="74">
        <v>44375</v>
      </c>
      <c r="B185" t="s">
        <v>47</v>
      </c>
      <c r="C185" t="s">
        <v>12</v>
      </c>
      <c r="D185">
        <v>12</v>
      </c>
      <c r="E185">
        <v>29.9</v>
      </c>
      <c r="F185">
        <v>0.2</v>
      </c>
      <c r="G185">
        <v>358.8</v>
      </c>
      <c r="H185" t="s">
        <v>113</v>
      </c>
    </row>
    <row r="186" spans="1:8" x14ac:dyDescent="0.3">
      <c r="A186" s="74">
        <v>44376</v>
      </c>
      <c r="B186" t="s">
        <v>36</v>
      </c>
      <c r="C186" t="s">
        <v>13</v>
      </c>
      <c r="D186">
        <v>9</v>
      </c>
      <c r="E186">
        <v>39.9</v>
      </c>
      <c r="F186">
        <v>0.2</v>
      </c>
      <c r="G186">
        <v>359.1</v>
      </c>
      <c r="H186" t="s">
        <v>116</v>
      </c>
    </row>
    <row r="187" spans="1:8" x14ac:dyDescent="0.3">
      <c r="A187" s="74">
        <v>44377</v>
      </c>
      <c r="B187" t="s">
        <v>69</v>
      </c>
      <c r="C187" t="s">
        <v>12</v>
      </c>
      <c r="D187">
        <v>1</v>
      </c>
      <c r="E187">
        <v>146</v>
      </c>
      <c r="F187">
        <v>0.1</v>
      </c>
      <c r="G187">
        <v>146</v>
      </c>
      <c r="H187" t="s">
        <v>117</v>
      </c>
    </row>
    <row r="188" spans="1:8" x14ac:dyDescent="0.3">
      <c r="A188" s="74">
        <v>44382</v>
      </c>
      <c r="B188" t="s">
        <v>92</v>
      </c>
      <c r="C188" t="s">
        <v>12</v>
      </c>
      <c r="D188">
        <v>1</v>
      </c>
      <c r="E188">
        <v>289.89999999999998</v>
      </c>
      <c r="F188">
        <v>0.1</v>
      </c>
      <c r="G188">
        <v>289.89999999999998</v>
      </c>
      <c r="H188" t="s">
        <v>113</v>
      </c>
    </row>
    <row r="189" spans="1:8" x14ac:dyDescent="0.3">
      <c r="A189" s="74">
        <v>44383</v>
      </c>
      <c r="B189" t="s">
        <v>36</v>
      </c>
      <c r="C189" t="s">
        <v>13</v>
      </c>
      <c r="D189">
        <v>6</v>
      </c>
      <c r="E189">
        <v>39.9</v>
      </c>
      <c r="F189">
        <v>0.15</v>
      </c>
      <c r="G189">
        <v>239.4</v>
      </c>
      <c r="H189" t="s">
        <v>114</v>
      </c>
    </row>
    <row r="190" spans="1:8" x14ac:dyDescent="0.3">
      <c r="A190" s="74">
        <v>44384</v>
      </c>
      <c r="B190" t="s">
        <v>65</v>
      </c>
      <c r="C190" t="s">
        <v>12</v>
      </c>
      <c r="D190">
        <v>9</v>
      </c>
      <c r="E190">
        <v>91.4</v>
      </c>
      <c r="F190">
        <v>0.1</v>
      </c>
      <c r="G190">
        <v>822.6</v>
      </c>
      <c r="H190" t="s">
        <v>115</v>
      </c>
    </row>
    <row r="191" spans="1:8" x14ac:dyDescent="0.3">
      <c r="A191" s="74">
        <v>44389</v>
      </c>
      <c r="B191" t="s">
        <v>86</v>
      </c>
      <c r="C191" t="s">
        <v>12</v>
      </c>
      <c r="D191">
        <v>8</v>
      </c>
      <c r="E191">
        <v>72.5</v>
      </c>
      <c r="F191">
        <v>0.15</v>
      </c>
      <c r="G191">
        <v>580</v>
      </c>
      <c r="H191" t="s">
        <v>117</v>
      </c>
    </row>
    <row r="192" spans="1:8" x14ac:dyDescent="0.3">
      <c r="A192" s="74">
        <v>44390</v>
      </c>
      <c r="B192" t="s">
        <v>69</v>
      </c>
      <c r="C192" t="s">
        <v>12</v>
      </c>
      <c r="D192">
        <v>5</v>
      </c>
      <c r="E192">
        <v>146</v>
      </c>
      <c r="F192">
        <v>0.15</v>
      </c>
      <c r="G192">
        <v>730</v>
      </c>
      <c r="H192" t="s">
        <v>117</v>
      </c>
    </row>
    <row r="193" spans="1:8" x14ac:dyDescent="0.3">
      <c r="A193" s="74">
        <v>44394</v>
      </c>
      <c r="B193" t="s">
        <v>62</v>
      </c>
      <c r="C193" t="s">
        <v>14</v>
      </c>
      <c r="D193">
        <v>3</v>
      </c>
      <c r="E193">
        <v>250</v>
      </c>
      <c r="F193">
        <v>0.15</v>
      </c>
      <c r="G193">
        <v>750</v>
      </c>
      <c r="H193" t="s">
        <v>114</v>
      </c>
    </row>
    <row r="194" spans="1:8" x14ac:dyDescent="0.3">
      <c r="A194" s="74">
        <v>44400</v>
      </c>
      <c r="B194" t="s">
        <v>54</v>
      </c>
      <c r="C194" t="s">
        <v>12</v>
      </c>
      <c r="D194">
        <v>3</v>
      </c>
      <c r="E194">
        <v>259.89999999999998</v>
      </c>
      <c r="F194">
        <v>0.1</v>
      </c>
      <c r="G194">
        <v>779.7</v>
      </c>
      <c r="H194" t="s">
        <v>115</v>
      </c>
    </row>
    <row r="195" spans="1:8" x14ac:dyDescent="0.3">
      <c r="A195" s="74">
        <v>44403</v>
      </c>
      <c r="B195" t="s">
        <v>96</v>
      </c>
      <c r="C195" t="s">
        <v>12</v>
      </c>
      <c r="D195">
        <v>8</v>
      </c>
      <c r="E195">
        <v>32.9</v>
      </c>
      <c r="F195">
        <v>0.15</v>
      </c>
      <c r="G195">
        <v>263.2</v>
      </c>
      <c r="H195" t="s">
        <v>117</v>
      </c>
    </row>
    <row r="196" spans="1:8" x14ac:dyDescent="0.3">
      <c r="A196" s="74">
        <v>44405</v>
      </c>
      <c r="B196" t="s">
        <v>102</v>
      </c>
      <c r="C196" t="s">
        <v>14</v>
      </c>
      <c r="D196">
        <v>7</v>
      </c>
      <c r="E196">
        <v>89.9</v>
      </c>
      <c r="F196">
        <v>0.2</v>
      </c>
      <c r="G196">
        <v>629.29999999999995</v>
      </c>
      <c r="H196" t="s">
        <v>113</v>
      </c>
    </row>
    <row r="197" spans="1:8" x14ac:dyDescent="0.3">
      <c r="A197" s="74">
        <v>44406</v>
      </c>
      <c r="B197" t="s">
        <v>62</v>
      </c>
      <c r="C197" t="s">
        <v>14</v>
      </c>
      <c r="D197">
        <v>8</v>
      </c>
      <c r="E197">
        <v>250</v>
      </c>
      <c r="F197">
        <v>0.1</v>
      </c>
      <c r="G197">
        <v>2000</v>
      </c>
      <c r="H197" t="s">
        <v>115</v>
      </c>
    </row>
    <row r="198" spans="1:8" x14ac:dyDescent="0.3">
      <c r="A198" s="74">
        <v>44407</v>
      </c>
      <c r="B198" t="s">
        <v>100</v>
      </c>
      <c r="C198" t="s">
        <v>12</v>
      </c>
      <c r="D198">
        <v>9</v>
      </c>
      <c r="E198">
        <v>49.9</v>
      </c>
      <c r="F198">
        <v>0.15</v>
      </c>
      <c r="G198">
        <v>449.1</v>
      </c>
      <c r="H198" t="s">
        <v>114</v>
      </c>
    </row>
    <row r="199" spans="1:8" x14ac:dyDescent="0.3">
      <c r="A199" s="74">
        <v>44413</v>
      </c>
      <c r="B199" t="s">
        <v>65</v>
      </c>
      <c r="C199" t="s">
        <v>12</v>
      </c>
      <c r="D199">
        <v>3</v>
      </c>
      <c r="E199">
        <v>91.4</v>
      </c>
      <c r="F199">
        <v>0.1</v>
      </c>
      <c r="G199">
        <v>274.2</v>
      </c>
      <c r="H199" t="s">
        <v>115</v>
      </c>
    </row>
    <row r="200" spans="1:8" x14ac:dyDescent="0.3">
      <c r="A200" s="74">
        <v>44414</v>
      </c>
      <c r="B200" t="s">
        <v>92</v>
      </c>
      <c r="C200" t="s">
        <v>12</v>
      </c>
      <c r="D200">
        <v>12</v>
      </c>
      <c r="E200">
        <v>289.89999999999998</v>
      </c>
      <c r="F200">
        <v>0.15</v>
      </c>
      <c r="G200">
        <v>3478.8</v>
      </c>
      <c r="H200" t="s">
        <v>114</v>
      </c>
    </row>
    <row r="201" spans="1:8" x14ac:dyDescent="0.3">
      <c r="A201" s="74">
        <v>44415</v>
      </c>
      <c r="B201" t="s">
        <v>58</v>
      </c>
      <c r="C201" t="s">
        <v>14</v>
      </c>
      <c r="D201">
        <v>1</v>
      </c>
      <c r="E201">
        <v>249.9</v>
      </c>
      <c r="F201">
        <v>0</v>
      </c>
      <c r="G201">
        <v>249.9</v>
      </c>
      <c r="H201" t="s">
        <v>117</v>
      </c>
    </row>
    <row r="202" spans="1:8" x14ac:dyDescent="0.3">
      <c r="A202" s="74">
        <v>44416</v>
      </c>
      <c r="B202" t="s">
        <v>109</v>
      </c>
      <c r="C202" t="s">
        <v>12</v>
      </c>
      <c r="D202">
        <v>3</v>
      </c>
      <c r="E202">
        <v>180</v>
      </c>
      <c r="F202">
        <v>0.15</v>
      </c>
      <c r="G202">
        <v>540</v>
      </c>
      <c r="H202" t="s">
        <v>117</v>
      </c>
    </row>
    <row r="203" spans="1:8" x14ac:dyDescent="0.3">
      <c r="A203" s="74">
        <v>44417</v>
      </c>
      <c r="B203" t="s">
        <v>43</v>
      </c>
      <c r="C203" t="s">
        <v>12</v>
      </c>
      <c r="D203">
        <v>7</v>
      </c>
      <c r="E203">
        <v>39.9</v>
      </c>
      <c r="F203">
        <v>0.2</v>
      </c>
      <c r="G203">
        <v>279.3</v>
      </c>
      <c r="H203" t="s">
        <v>113</v>
      </c>
    </row>
    <row r="204" spans="1:8" x14ac:dyDescent="0.3">
      <c r="A204" s="74">
        <v>44418</v>
      </c>
      <c r="B204" t="s">
        <v>92</v>
      </c>
      <c r="C204" t="s">
        <v>12</v>
      </c>
      <c r="D204">
        <v>7</v>
      </c>
      <c r="E204">
        <v>289.89999999999998</v>
      </c>
      <c r="F204">
        <v>0.1</v>
      </c>
      <c r="G204">
        <v>2029.3</v>
      </c>
      <c r="H204" t="s">
        <v>115</v>
      </c>
    </row>
    <row r="205" spans="1:8" x14ac:dyDescent="0.3">
      <c r="A205" s="74">
        <v>44419</v>
      </c>
      <c r="B205" t="s">
        <v>65</v>
      </c>
      <c r="C205" t="s">
        <v>12</v>
      </c>
      <c r="D205">
        <v>11</v>
      </c>
      <c r="E205">
        <v>91.4</v>
      </c>
      <c r="F205">
        <v>0.15</v>
      </c>
      <c r="G205">
        <v>1005.4</v>
      </c>
      <c r="H205" t="s">
        <v>114</v>
      </c>
    </row>
    <row r="206" spans="1:8" x14ac:dyDescent="0.3">
      <c r="A206" s="74">
        <v>44420</v>
      </c>
      <c r="B206" t="s">
        <v>103</v>
      </c>
      <c r="C206" t="s">
        <v>14</v>
      </c>
      <c r="D206">
        <v>6</v>
      </c>
      <c r="E206">
        <v>89.9</v>
      </c>
      <c r="F206">
        <v>0.15</v>
      </c>
      <c r="G206">
        <v>539.4</v>
      </c>
      <c r="H206" t="s">
        <v>117</v>
      </c>
    </row>
    <row r="207" spans="1:8" x14ac:dyDescent="0.3">
      <c r="A207" s="74">
        <v>44421</v>
      </c>
      <c r="B207" t="s">
        <v>94</v>
      </c>
      <c r="C207" t="s">
        <v>12</v>
      </c>
      <c r="D207">
        <v>12</v>
      </c>
      <c r="E207">
        <v>32.9</v>
      </c>
      <c r="F207">
        <v>0.2</v>
      </c>
      <c r="G207">
        <v>394.8</v>
      </c>
      <c r="H207" t="s">
        <v>113</v>
      </c>
    </row>
    <row r="208" spans="1:8" x14ac:dyDescent="0.3">
      <c r="A208" s="74">
        <v>44422</v>
      </c>
      <c r="B208" t="s">
        <v>61</v>
      </c>
      <c r="C208" t="s">
        <v>14</v>
      </c>
      <c r="D208">
        <v>12</v>
      </c>
      <c r="E208">
        <v>245</v>
      </c>
      <c r="F208">
        <v>0.15</v>
      </c>
      <c r="G208">
        <v>2940</v>
      </c>
      <c r="H208" t="s">
        <v>117</v>
      </c>
    </row>
    <row r="209" spans="1:8" x14ac:dyDescent="0.3">
      <c r="A209" s="74">
        <v>44423</v>
      </c>
      <c r="B209" t="s">
        <v>38</v>
      </c>
      <c r="C209" t="s">
        <v>12</v>
      </c>
      <c r="D209">
        <v>3</v>
      </c>
      <c r="E209">
        <v>89.9</v>
      </c>
      <c r="F209">
        <v>0.1</v>
      </c>
      <c r="G209">
        <v>269.7</v>
      </c>
      <c r="H209" t="s">
        <v>115</v>
      </c>
    </row>
    <row r="210" spans="1:8" x14ac:dyDescent="0.3">
      <c r="A210" s="74">
        <v>44444</v>
      </c>
      <c r="B210" t="s">
        <v>45</v>
      </c>
      <c r="C210" t="s">
        <v>12</v>
      </c>
      <c r="D210">
        <v>11</v>
      </c>
      <c r="E210">
        <v>42.5</v>
      </c>
      <c r="F210">
        <v>0.15</v>
      </c>
      <c r="G210">
        <v>467.5</v>
      </c>
      <c r="H210" t="s">
        <v>117</v>
      </c>
    </row>
    <row r="211" spans="1:8" x14ac:dyDescent="0.3">
      <c r="A211" s="74">
        <v>44445</v>
      </c>
      <c r="B211" t="s">
        <v>89</v>
      </c>
      <c r="C211" t="s">
        <v>12</v>
      </c>
      <c r="D211">
        <v>11</v>
      </c>
      <c r="E211">
        <v>72.5</v>
      </c>
      <c r="F211">
        <v>0.15</v>
      </c>
      <c r="G211">
        <v>797.5</v>
      </c>
      <c r="H211" t="s">
        <v>117</v>
      </c>
    </row>
    <row r="212" spans="1:8" x14ac:dyDescent="0.3">
      <c r="A212" s="74">
        <v>44446</v>
      </c>
      <c r="B212" t="s">
        <v>66</v>
      </c>
      <c r="C212" t="s">
        <v>12</v>
      </c>
      <c r="D212">
        <v>4</v>
      </c>
      <c r="E212">
        <v>93.5</v>
      </c>
      <c r="F212">
        <v>0.15</v>
      </c>
      <c r="G212">
        <v>374</v>
      </c>
      <c r="H212" t="s">
        <v>114</v>
      </c>
    </row>
    <row r="213" spans="1:8" x14ac:dyDescent="0.3">
      <c r="A213" s="74">
        <v>44447</v>
      </c>
      <c r="B213" t="s">
        <v>62</v>
      </c>
      <c r="C213" t="s">
        <v>14</v>
      </c>
      <c r="D213">
        <v>9</v>
      </c>
      <c r="E213">
        <v>250</v>
      </c>
      <c r="F213">
        <v>0.15</v>
      </c>
      <c r="G213">
        <v>2250</v>
      </c>
      <c r="H213" t="s">
        <v>117</v>
      </c>
    </row>
    <row r="214" spans="1:8" x14ac:dyDescent="0.3">
      <c r="A214" s="74">
        <v>44448</v>
      </c>
      <c r="B214" t="s">
        <v>94</v>
      </c>
      <c r="C214" t="s">
        <v>12</v>
      </c>
      <c r="D214">
        <v>2</v>
      </c>
      <c r="E214">
        <v>32.9</v>
      </c>
      <c r="F214">
        <v>0.15</v>
      </c>
      <c r="G214">
        <v>65.8</v>
      </c>
      <c r="H214" t="s">
        <v>116</v>
      </c>
    </row>
    <row r="215" spans="1:8" x14ac:dyDescent="0.3">
      <c r="A215" s="74">
        <v>44449</v>
      </c>
      <c r="B215" t="s">
        <v>50</v>
      </c>
      <c r="C215" t="s">
        <v>12</v>
      </c>
      <c r="D215">
        <v>5</v>
      </c>
      <c r="E215">
        <v>299.89999999999998</v>
      </c>
      <c r="F215">
        <v>0.15</v>
      </c>
      <c r="G215">
        <v>1499.5</v>
      </c>
      <c r="H215" t="s">
        <v>117</v>
      </c>
    </row>
    <row r="216" spans="1:8" x14ac:dyDescent="0.3">
      <c r="A216" s="74">
        <v>44450</v>
      </c>
      <c r="B216" t="s">
        <v>33</v>
      </c>
      <c r="C216" t="s">
        <v>12</v>
      </c>
      <c r="D216">
        <v>10</v>
      </c>
      <c r="E216">
        <v>70.900000000000006</v>
      </c>
      <c r="F216">
        <v>0.2</v>
      </c>
      <c r="G216">
        <v>709</v>
      </c>
      <c r="H216" t="s">
        <v>116</v>
      </c>
    </row>
    <row r="217" spans="1:8" x14ac:dyDescent="0.3">
      <c r="A217" s="74">
        <v>44451</v>
      </c>
      <c r="B217" t="s">
        <v>97</v>
      </c>
      <c r="C217" t="s">
        <v>12</v>
      </c>
      <c r="D217">
        <v>11</v>
      </c>
      <c r="E217">
        <v>32.9</v>
      </c>
      <c r="F217">
        <v>0.2</v>
      </c>
      <c r="G217">
        <v>361.9</v>
      </c>
      <c r="H217" t="s">
        <v>113</v>
      </c>
    </row>
    <row r="218" spans="1:8" x14ac:dyDescent="0.3">
      <c r="A218" s="74">
        <v>44452</v>
      </c>
      <c r="B218" t="s">
        <v>32</v>
      </c>
      <c r="C218" t="s">
        <v>12</v>
      </c>
      <c r="D218">
        <v>9</v>
      </c>
      <c r="E218">
        <v>69.900000000000006</v>
      </c>
      <c r="F218">
        <v>0.2</v>
      </c>
      <c r="G218">
        <v>629.1</v>
      </c>
      <c r="H218" t="s">
        <v>113</v>
      </c>
    </row>
    <row r="219" spans="1:8" x14ac:dyDescent="0.3">
      <c r="A219" s="74">
        <v>44453</v>
      </c>
      <c r="B219" t="s">
        <v>68</v>
      </c>
      <c r="C219" t="s">
        <v>12</v>
      </c>
      <c r="D219">
        <v>8</v>
      </c>
      <c r="E219">
        <v>142.9</v>
      </c>
      <c r="F219">
        <v>0.15</v>
      </c>
      <c r="G219">
        <v>1143.2</v>
      </c>
      <c r="H219" t="s">
        <v>117</v>
      </c>
    </row>
    <row r="220" spans="1:8" x14ac:dyDescent="0.3">
      <c r="A220" s="74">
        <v>44454</v>
      </c>
      <c r="B220" t="s">
        <v>35</v>
      </c>
      <c r="C220" t="s">
        <v>13</v>
      </c>
      <c r="D220">
        <v>1</v>
      </c>
      <c r="E220">
        <v>259.89999999999998</v>
      </c>
      <c r="F220">
        <v>0</v>
      </c>
      <c r="G220">
        <v>259.89999999999998</v>
      </c>
      <c r="H220" t="s">
        <v>115</v>
      </c>
    </row>
    <row r="221" spans="1:8" x14ac:dyDescent="0.3">
      <c r="A221" s="74">
        <v>44474</v>
      </c>
      <c r="B221" t="s">
        <v>100</v>
      </c>
      <c r="C221" t="s">
        <v>12</v>
      </c>
      <c r="D221">
        <v>10</v>
      </c>
      <c r="E221">
        <v>49.9</v>
      </c>
      <c r="F221">
        <v>0.1</v>
      </c>
      <c r="G221">
        <v>499</v>
      </c>
      <c r="H221" t="s">
        <v>115</v>
      </c>
    </row>
    <row r="222" spans="1:8" x14ac:dyDescent="0.3">
      <c r="A222" s="74">
        <v>44475</v>
      </c>
      <c r="B222" t="s">
        <v>90</v>
      </c>
      <c r="C222" t="s">
        <v>12</v>
      </c>
      <c r="D222">
        <v>2</v>
      </c>
      <c r="E222">
        <v>289.89999999999998</v>
      </c>
      <c r="F222">
        <v>0.1</v>
      </c>
      <c r="G222">
        <v>579.79999999999995</v>
      </c>
      <c r="H222" t="s">
        <v>115</v>
      </c>
    </row>
    <row r="223" spans="1:8" x14ac:dyDescent="0.3">
      <c r="A223" s="74">
        <v>44476</v>
      </c>
      <c r="B223" t="s">
        <v>31</v>
      </c>
      <c r="C223" t="s">
        <v>12</v>
      </c>
      <c r="D223">
        <v>1</v>
      </c>
      <c r="E223">
        <v>65.900000000000006</v>
      </c>
      <c r="F223">
        <v>0.1</v>
      </c>
      <c r="G223">
        <v>65.900000000000006</v>
      </c>
      <c r="H223" t="s">
        <v>116</v>
      </c>
    </row>
    <row r="224" spans="1:8" x14ac:dyDescent="0.3">
      <c r="A224" s="74">
        <v>44477</v>
      </c>
      <c r="B224" t="s">
        <v>54</v>
      </c>
      <c r="C224" t="s">
        <v>12</v>
      </c>
      <c r="D224">
        <v>7</v>
      </c>
      <c r="E224">
        <v>259.89999999999998</v>
      </c>
      <c r="F224">
        <v>0.1</v>
      </c>
      <c r="G224">
        <v>1819.3</v>
      </c>
      <c r="H224" t="s">
        <v>115</v>
      </c>
    </row>
    <row r="225" spans="1:8" x14ac:dyDescent="0.3">
      <c r="A225" s="74">
        <v>44478</v>
      </c>
      <c r="B225" t="s">
        <v>41</v>
      </c>
      <c r="C225" t="s">
        <v>12</v>
      </c>
      <c r="D225">
        <v>11</v>
      </c>
      <c r="E225">
        <v>46.9</v>
      </c>
      <c r="F225">
        <v>0.2</v>
      </c>
      <c r="G225">
        <v>515.9</v>
      </c>
      <c r="H225" t="s">
        <v>113</v>
      </c>
    </row>
    <row r="226" spans="1:8" x14ac:dyDescent="0.3">
      <c r="A226" s="74">
        <v>44479</v>
      </c>
      <c r="B226" t="s">
        <v>105</v>
      </c>
      <c r="C226" t="s">
        <v>14</v>
      </c>
      <c r="D226">
        <v>1</v>
      </c>
      <c r="E226">
        <v>89.9</v>
      </c>
      <c r="F226">
        <v>0</v>
      </c>
      <c r="G226">
        <v>89.9</v>
      </c>
      <c r="H226" t="s">
        <v>115</v>
      </c>
    </row>
    <row r="227" spans="1:8" x14ac:dyDescent="0.3">
      <c r="A227" s="74">
        <v>44480</v>
      </c>
      <c r="B227" t="s">
        <v>68</v>
      </c>
      <c r="C227" t="s">
        <v>12</v>
      </c>
      <c r="D227">
        <v>9</v>
      </c>
      <c r="E227">
        <v>142.9</v>
      </c>
      <c r="F227">
        <v>0.2</v>
      </c>
      <c r="G227">
        <v>1286.0999999999999</v>
      </c>
      <c r="H227" t="s">
        <v>113</v>
      </c>
    </row>
    <row r="228" spans="1:8" x14ac:dyDescent="0.3">
      <c r="A228" s="74">
        <v>44481</v>
      </c>
      <c r="B228" t="s">
        <v>88</v>
      </c>
      <c r="C228" t="s">
        <v>12</v>
      </c>
      <c r="D228">
        <v>4</v>
      </c>
      <c r="E228">
        <v>72.5</v>
      </c>
      <c r="F228">
        <v>0.1</v>
      </c>
      <c r="G228">
        <v>290</v>
      </c>
      <c r="H228" t="s">
        <v>115</v>
      </c>
    </row>
    <row r="229" spans="1:8" x14ac:dyDescent="0.3">
      <c r="A229" s="74">
        <v>44482</v>
      </c>
      <c r="B229" t="s">
        <v>32</v>
      </c>
      <c r="C229" t="s">
        <v>12</v>
      </c>
      <c r="D229">
        <v>10</v>
      </c>
      <c r="E229">
        <v>69.900000000000006</v>
      </c>
      <c r="F229">
        <v>0.2</v>
      </c>
      <c r="G229">
        <v>699</v>
      </c>
      <c r="H229" t="s">
        <v>113</v>
      </c>
    </row>
    <row r="230" spans="1:8" x14ac:dyDescent="0.3">
      <c r="A230" s="74">
        <v>44483</v>
      </c>
      <c r="B230" t="s">
        <v>40</v>
      </c>
      <c r="C230" t="s">
        <v>12</v>
      </c>
      <c r="D230">
        <v>2</v>
      </c>
      <c r="E230">
        <v>44.9</v>
      </c>
      <c r="F230">
        <v>0.15</v>
      </c>
      <c r="G230">
        <v>89.8</v>
      </c>
      <c r="H230" t="s">
        <v>113</v>
      </c>
    </row>
    <row r="231" spans="1:8" x14ac:dyDescent="0.3">
      <c r="A231" s="74">
        <v>44484</v>
      </c>
      <c r="B231" t="s">
        <v>44</v>
      </c>
      <c r="C231" t="s">
        <v>12</v>
      </c>
      <c r="D231">
        <v>10</v>
      </c>
      <c r="E231">
        <v>39.9</v>
      </c>
      <c r="F231">
        <v>0.2</v>
      </c>
      <c r="G231">
        <v>399</v>
      </c>
      <c r="H231" t="s">
        <v>113</v>
      </c>
    </row>
    <row r="232" spans="1:8" x14ac:dyDescent="0.3">
      <c r="A232" s="74">
        <v>44505</v>
      </c>
      <c r="B232" t="s">
        <v>89</v>
      </c>
      <c r="C232" t="s">
        <v>12</v>
      </c>
      <c r="D232">
        <v>1</v>
      </c>
      <c r="E232">
        <v>72.5</v>
      </c>
      <c r="F232">
        <v>0.1</v>
      </c>
      <c r="G232">
        <v>72.5</v>
      </c>
      <c r="H232" t="s">
        <v>113</v>
      </c>
    </row>
    <row r="233" spans="1:8" x14ac:dyDescent="0.3">
      <c r="A233" s="74">
        <v>44506</v>
      </c>
      <c r="B233" t="s">
        <v>84</v>
      </c>
      <c r="C233" t="s">
        <v>12</v>
      </c>
      <c r="D233">
        <v>3</v>
      </c>
      <c r="E233">
        <v>54.9</v>
      </c>
      <c r="F233">
        <v>0.15</v>
      </c>
      <c r="G233">
        <v>164.7</v>
      </c>
      <c r="H233" t="s">
        <v>117</v>
      </c>
    </row>
    <row r="234" spans="1:8" x14ac:dyDescent="0.3">
      <c r="A234" s="74">
        <v>44507</v>
      </c>
      <c r="B234" t="s">
        <v>89</v>
      </c>
      <c r="C234" t="s">
        <v>12</v>
      </c>
      <c r="D234">
        <v>4</v>
      </c>
      <c r="E234">
        <v>72.5</v>
      </c>
      <c r="F234">
        <v>0.2</v>
      </c>
      <c r="G234">
        <v>290</v>
      </c>
      <c r="H234" t="s">
        <v>116</v>
      </c>
    </row>
    <row r="235" spans="1:8" x14ac:dyDescent="0.3">
      <c r="A235" s="74">
        <v>44508</v>
      </c>
      <c r="B235" t="s">
        <v>89</v>
      </c>
      <c r="C235" t="s">
        <v>12</v>
      </c>
      <c r="D235">
        <v>2</v>
      </c>
      <c r="E235">
        <v>72.5</v>
      </c>
      <c r="F235">
        <v>0.15</v>
      </c>
      <c r="G235">
        <v>145</v>
      </c>
      <c r="H235" t="s">
        <v>113</v>
      </c>
    </row>
    <row r="236" spans="1:8" x14ac:dyDescent="0.3">
      <c r="A236" s="74">
        <v>44509</v>
      </c>
      <c r="B236" t="s">
        <v>38</v>
      </c>
      <c r="C236" t="s">
        <v>12</v>
      </c>
      <c r="D236">
        <v>3</v>
      </c>
      <c r="E236">
        <v>89.9</v>
      </c>
      <c r="F236">
        <v>0.15</v>
      </c>
      <c r="G236">
        <v>269.7</v>
      </c>
      <c r="H236" t="s">
        <v>117</v>
      </c>
    </row>
    <row r="237" spans="1:8" x14ac:dyDescent="0.3">
      <c r="A237" s="74">
        <v>44510</v>
      </c>
      <c r="B237" t="s">
        <v>103</v>
      </c>
      <c r="C237" t="s">
        <v>14</v>
      </c>
      <c r="D237">
        <v>4</v>
      </c>
      <c r="E237">
        <v>89.9</v>
      </c>
      <c r="F237">
        <v>0.15</v>
      </c>
      <c r="G237">
        <v>359.6</v>
      </c>
      <c r="H237" t="s">
        <v>116</v>
      </c>
    </row>
    <row r="238" spans="1:8" x14ac:dyDescent="0.3">
      <c r="A238" s="74">
        <v>44511</v>
      </c>
      <c r="B238" t="s">
        <v>83</v>
      </c>
      <c r="C238" t="s">
        <v>12</v>
      </c>
      <c r="D238">
        <v>9</v>
      </c>
      <c r="E238">
        <v>70</v>
      </c>
      <c r="F238">
        <v>0.15</v>
      </c>
      <c r="G238">
        <v>630</v>
      </c>
      <c r="H238" t="s">
        <v>114</v>
      </c>
    </row>
    <row r="239" spans="1:8" x14ac:dyDescent="0.3">
      <c r="A239" s="74">
        <v>44512</v>
      </c>
      <c r="B239" t="s">
        <v>33</v>
      </c>
      <c r="C239" t="s">
        <v>12</v>
      </c>
      <c r="D239">
        <v>2</v>
      </c>
      <c r="E239">
        <v>70.900000000000006</v>
      </c>
      <c r="F239">
        <v>0.15</v>
      </c>
      <c r="G239">
        <v>141.80000000000001</v>
      </c>
      <c r="H239" t="s">
        <v>113</v>
      </c>
    </row>
    <row r="240" spans="1:8" x14ac:dyDescent="0.3">
      <c r="A240" s="74">
        <v>44513</v>
      </c>
      <c r="B240" t="s">
        <v>38</v>
      </c>
      <c r="C240" t="s">
        <v>12</v>
      </c>
      <c r="D240">
        <v>3</v>
      </c>
      <c r="E240">
        <v>89.9</v>
      </c>
      <c r="F240">
        <v>0.15</v>
      </c>
      <c r="G240">
        <v>269.7</v>
      </c>
      <c r="H240" t="s">
        <v>114</v>
      </c>
    </row>
    <row r="241" spans="1:8" x14ac:dyDescent="0.3">
      <c r="A241" s="74">
        <v>44514</v>
      </c>
      <c r="B241" t="s">
        <v>51</v>
      </c>
      <c r="C241" t="s">
        <v>12</v>
      </c>
      <c r="D241">
        <v>7</v>
      </c>
      <c r="E241">
        <v>302.89999999999998</v>
      </c>
      <c r="F241">
        <v>0.15</v>
      </c>
      <c r="G241">
        <v>2120.3000000000002</v>
      </c>
      <c r="H241" t="s">
        <v>117</v>
      </c>
    </row>
    <row r="242" spans="1:8" x14ac:dyDescent="0.3">
      <c r="A242" s="74">
        <v>44515</v>
      </c>
      <c r="B242" t="s">
        <v>97</v>
      </c>
      <c r="C242" t="s">
        <v>12</v>
      </c>
      <c r="D242">
        <v>2</v>
      </c>
      <c r="E242">
        <v>32.9</v>
      </c>
      <c r="F242">
        <v>0.1</v>
      </c>
      <c r="G242">
        <v>65.8</v>
      </c>
      <c r="H242" t="s">
        <v>115</v>
      </c>
    </row>
    <row r="243" spans="1:8" x14ac:dyDescent="0.3">
      <c r="A243" s="74">
        <v>44535</v>
      </c>
      <c r="B243" t="s">
        <v>110</v>
      </c>
      <c r="C243" t="s">
        <v>12</v>
      </c>
      <c r="D243">
        <v>3</v>
      </c>
      <c r="E243">
        <v>180</v>
      </c>
      <c r="F243">
        <v>0.1</v>
      </c>
      <c r="G243">
        <v>540</v>
      </c>
      <c r="H243" t="s">
        <v>115</v>
      </c>
    </row>
    <row r="244" spans="1:8" x14ac:dyDescent="0.3">
      <c r="A244" s="74">
        <v>44536</v>
      </c>
      <c r="B244" t="s">
        <v>94</v>
      </c>
      <c r="C244" t="s">
        <v>12</v>
      </c>
      <c r="D244">
        <v>9</v>
      </c>
      <c r="E244">
        <v>32.9</v>
      </c>
      <c r="F244">
        <v>0.15</v>
      </c>
      <c r="G244">
        <v>296.10000000000002</v>
      </c>
      <c r="H244" t="s">
        <v>114</v>
      </c>
    </row>
    <row r="245" spans="1:8" x14ac:dyDescent="0.3">
      <c r="A245" s="74">
        <v>44537</v>
      </c>
      <c r="B245" t="s">
        <v>64</v>
      </c>
      <c r="C245" t="s">
        <v>12</v>
      </c>
      <c r="D245">
        <v>6</v>
      </c>
      <c r="E245">
        <v>89.9</v>
      </c>
      <c r="F245">
        <v>0.2</v>
      </c>
      <c r="G245">
        <v>539.4</v>
      </c>
      <c r="H245" t="s">
        <v>116</v>
      </c>
    </row>
    <row r="246" spans="1:8" x14ac:dyDescent="0.3">
      <c r="A246" s="74">
        <v>44538</v>
      </c>
      <c r="B246" t="s">
        <v>62</v>
      </c>
      <c r="C246" t="s">
        <v>14</v>
      </c>
      <c r="D246">
        <v>8</v>
      </c>
      <c r="E246">
        <v>250</v>
      </c>
      <c r="F246">
        <v>0.15</v>
      </c>
      <c r="G246">
        <v>2000</v>
      </c>
      <c r="H246" t="s">
        <v>117</v>
      </c>
    </row>
    <row r="247" spans="1:8" x14ac:dyDescent="0.3">
      <c r="A247" s="74">
        <v>44539</v>
      </c>
      <c r="B247" t="s">
        <v>63</v>
      </c>
      <c r="C247" t="s">
        <v>14</v>
      </c>
      <c r="D247">
        <v>8</v>
      </c>
      <c r="E247">
        <v>259.89999999999998</v>
      </c>
      <c r="F247">
        <v>0.2</v>
      </c>
      <c r="G247">
        <v>2079.1999999999998</v>
      </c>
      <c r="H247" t="s">
        <v>116</v>
      </c>
    </row>
    <row r="248" spans="1:8" x14ac:dyDescent="0.3">
      <c r="A248" s="74">
        <v>44540</v>
      </c>
      <c r="B248" t="s">
        <v>32</v>
      </c>
      <c r="C248" t="s">
        <v>12</v>
      </c>
      <c r="D248">
        <v>4</v>
      </c>
      <c r="E248">
        <v>69.900000000000006</v>
      </c>
      <c r="F248">
        <v>0.15</v>
      </c>
      <c r="G248">
        <v>279.60000000000002</v>
      </c>
      <c r="H248" t="s">
        <v>117</v>
      </c>
    </row>
    <row r="249" spans="1:8" x14ac:dyDescent="0.3">
      <c r="A249" s="74">
        <v>44541</v>
      </c>
      <c r="B249" t="s">
        <v>38</v>
      </c>
      <c r="C249" t="s">
        <v>12</v>
      </c>
      <c r="D249">
        <v>3</v>
      </c>
      <c r="E249">
        <v>89.9</v>
      </c>
      <c r="F249">
        <v>0.2</v>
      </c>
      <c r="G249">
        <v>269.7</v>
      </c>
      <c r="H249" t="s">
        <v>113</v>
      </c>
    </row>
    <row r="250" spans="1:8" x14ac:dyDescent="0.3">
      <c r="A250" s="74">
        <v>44542</v>
      </c>
      <c r="B250" t="s">
        <v>105</v>
      </c>
      <c r="C250" t="s">
        <v>14</v>
      </c>
      <c r="D250">
        <v>10</v>
      </c>
      <c r="E250">
        <v>89.9</v>
      </c>
      <c r="F250">
        <v>0.2</v>
      </c>
      <c r="G250">
        <v>899</v>
      </c>
      <c r="H250" t="s">
        <v>113</v>
      </c>
    </row>
    <row r="251" spans="1:8" x14ac:dyDescent="0.3">
      <c r="A251" s="74">
        <v>44543</v>
      </c>
      <c r="B251" t="s">
        <v>88</v>
      </c>
      <c r="C251" t="s">
        <v>12</v>
      </c>
      <c r="D251">
        <v>6</v>
      </c>
      <c r="E251">
        <v>72.5</v>
      </c>
      <c r="F251">
        <v>0.15</v>
      </c>
      <c r="G251">
        <v>435</v>
      </c>
      <c r="H251" t="s">
        <v>114</v>
      </c>
    </row>
    <row r="252" spans="1:8" x14ac:dyDescent="0.3">
      <c r="A252" s="74">
        <v>44544</v>
      </c>
      <c r="B252" t="s">
        <v>32</v>
      </c>
      <c r="C252" t="s">
        <v>12</v>
      </c>
      <c r="D252">
        <v>1</v>
      </c>
      <c r="E252">
        <v>69.900000000000006</v>
      </c>
      <c r="F252">
        <v>0.1</v>
      </c>
      <c r="G252">
        <v>69.900000000000006</v>
      </c>
      <c r="H252" t="s">
        <v>116</v>
      </c>
    </row>
    <row r="253" spans="1:8" x14ac:dyDescent="0.3">
      <c r="A253" s="74">
        <v>44545</v>
      </c>
      <c r="B253" t="s">
        <v>90</v>
      </c>
      <c r="C253" t="s">
        <v>12</v>
      </c>
      <c r="D253">
        <v>8</v>
      </c>
      <c r="E253">
        <v>289.89999999999998</v>
      </c>
      <c r="F253">
        <v>0.2</v>
      </c>
      <c r="G253">
        <v>2319.1999999999998</v>
      </c>
      <c r="H253" t="s">
        <v>116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CD809-06A9-4A05-BD08-554A0B4697F5}">
  <dimension ref="A1:I20"/>
  <sheetViews>
    <sheetView showGridLines="0" zoomScale="110" zoomScaleNormal="110" workbookViewId="0">
      <pane ySplit="1" topLeftCell="A2" activePane="bottomLeft" state="frozen"/>
      <selection pane="bottomLeft" activeCell="E11" sqref="E11"/>
    </sheetView>
  </sheetViews>
  <sheetFormatPr defaultColWidth="8.88671875" defaultRowHeight="14.4" zeroHeight="1" x14ac:dyDescent="0.3"/>
  <cols>
    <col min="1" max="1" width="8.88671875" customWidth="1"/>
    <col min="2" max="2" width="21.88671875" customWidth="1"/>
    <col min="3" max="3" width="34" customWidth="1"/>
    <col min="4" max="4" width="11.6640625" customWidth="1"/>
    <col min="5" max="5" width="21.88671875" customWidth="1"/>
    <col min="6" max="6" width="34" customWidth="1"/>
    <col min="7" max="9" width="8.88671875" customWidth="1"/>
  </cols>
  <sheetData>
    <row r="1" spans="1:9" s="13" customFormat="1" ht="40.200000000000003" customHeight="1" x14ac:dyDescent="0.85">
      <c r="A1" s="16"/>
      <c r="B1" s="20" t="s">
        <v>131</v>
      </c>
      <c r="C1" s="18"/>
      <c r="D1" s="18"/>
      <c r="E1" s="18"/>
      <c r="F1" s="18"/>
      <c r="G1" s="18"/>
      <c r="H1" s="18"/>
      <c r="I1" s="18"/>
    </row>
    <row r="2" spans="1:9" s="14" customFormat="1" ht="4.5" customHeight="1" x14ac:dyDescent="0.4">
      <c r="A2" s="17"/>
      <c r="B2" s="17"/>
      <c r="C2" s="17"/>
      <c r="D2" s="17"/>
      <c r="E2" s="17"/>
      <c r="F2" s="17"/>
    </row>
    <row r="3" spans="1:9" ht="4.5" customHeight="1" x14ac:dyDescent="0.4">
      <c r="A3" s="15"/>
      <c r="B3" s="15"/>
      <c r="C3" s="15"/>
      <c r="D3" s="15"/>
      <c r="E3" s="15"/>
      <c r="F3" s="15"/>
    </row>
    <row r="4" spans="1:9" ht="23.25" customHeight="1" x14ac:dyDescent="0.4">
      <c r="A4" s="15"/>
      <c r="B4" s="78" t="s">
        <v>140</v>
      </c>
      <c r="C4" s="78"/>
      <c r="D4" s="15"/>
      <c r="E4" s="78" t="s">
        <v>147</v>
      </c>
      <c r="F4" s="78"/>
    </row>
    <row r="5" spans="1:9" ht="5.25" customHeight="1" thickBot="1" x14ac:dyDescent="0.35"/>
    <row r="6" spans="1:9" ht="24.6" customHeight="1" thickBot="1" x14ac:dyDescent="0.55000000000000004">
      <c r="B6" s="45" t="s">
        <v>141</v>
      </c>
      <c r="C6" s="44" t="s">
        <v>102</v>
      </c>
      <c r="E6" s="45" t="s">
        <v>146</v>
      </c>
      <c r="F6" s="49">
        <v>44949</v>
      </c>
    </row>
    <row r="7" spans="1:9" ht="24.6" customHeight="1" thickTop="1" thickBot="1" x14ac:dyDescent="0.55000000000000004">
      <c r="B7" s="45" t="s">
        <v>142</v>
      </c>
      <c r="C7" s="23" t="str">
        <f>IFERROR(VLOOKUP(C6,TB_Produtos[#All],2,FALSE),"")</f>
        <v>Sandália Rasteira</v>
      </c>
      <c r="E7" s="45" t="s">
        <v>149</v>
      </c>
      <c r="F7" s="23" t="str">
        <f>_xlfn.XLOOKUP(WEEKDAY(F6),'Cadastros Auxiliares'!$B$4:$I$4,'Cadastros Auxiliares'!$B$5:$I$5,"")</f>
        <v>Segunda-feira</v>
      </c>
      <c r="G7" s="22"/>
    </row>
    <row r="8" spans="1:9" ht="24.6" customHeight="1" thickTop="1" thickBot="1" x14ac:dyDescent="0.45">
      <c r="B8" s="46" t="s">
        <v>143</v>
      </c>
      <c r="C8" s="21" cm="1">
        <f t="array" ref="C8">_xlfn.XLOOKUP(C6,TB_Produtos[[#All],[Código]],TB_Produtos[[#All],[Tamanho]],"")</f>
        <v>35</v>
      </c>
      <c r="E8" s="46" t="s">
        <v>150</v>
      </c>
      <c r="F8" s="50">
        <f>SUMIF(TB_Vendas[[#All],[Data]],Consultas!$F$6,TB_Vendas[[#All],[Total]])</f>
        <v>146</v>
      </c>
      <c r="G8" s="22"/>
    </row>
    <row r="9" spans="1:9" ht="24.6" customHeight="1" thickTop="1" thickBot="1" x14ac:dyDescent="0.45">
      <c r="B9" s="47" t="s">
        <v>144</v>
      </c>
      <c r="C9" s="69" t="str">
        <f>IFERROR(VLOOKUP($C$6,Produtos!$B$6:$G$66,4,0),"")</f>
        <v>Calçado</v>
      </c>
      <c r="E9" s="48" t="s">
        <v>148</v>
      </c>
      <c r="F9" s="24">
        <f>SUMIF(TB_Vendas[[#All],[Data]],Consultas!$F$6,TB_Vendas[[#All],[Qtd]])</f>
        <v>1</v>
      </c>
      <c r="G9" s="22"/>
    </row>
    <row r="10" spans="1:9" ht="24.6" customHeight="1" thickTop="1" thickBot="1" x14ac:dyDescent="0.45">
      <c r="B10" s="47" t="s">
        <v>151</v>
      </c>
      <c r="C10" s="68">
        <f>_xlfn.XLOOKUP($C$6,Produtos!$B$6:$B$66,Produtos!$G$6:$G$66,"")</f>
        <v>89.9</v>
      </c>
      <c r="G10" s="22"/>
    </row>
    <row r="11" spans="1:9" ht="24.6" customHeight="1" thickTop="1" thickBot="1" x14ac:dyDescent="0.45">
      <c r="B11" s="46" t="s">
        <v>145</v>
      </c>
      <c r="C11" s="21" cm="1">
        <f t="array" ref="C11">_xlfn.XLOOKUP($C$6,TB_Produtos[[#All],[Código]],TB_Produtos[[#All],[Estoque]],"")</f>
        <v>48</v>
      </c>
      <c r="G11" s="22"/>
    </row>
    <row r="12" spans="1:9" ht="22.8" thickTop="1" thickBot="1" x14ac:dyDescent="0.45">
      <c r="B12" s="47" t="s">
        <v>152</v>
      </c>
      <c r="C12" s="21" t="str" cm="1">
        <f t="array" ref="C12">_xlfn.IFS(C11=0,"Estoque Zerado",C11&gt;=C13,"Estoque OK",1,"Rever Estoque")</f>
        <v>Estoque OK</v>
      </c>
      <c r="E12" s="51"/>
    </row>
    <row r="13" spans="1:9" ht="24.6" thickTop="1" thickBot="1" x14ac:dyDescent="0.5">
      <c r="B13" s="48" t="s">
        <v>154</v>
      </c>
      <c r="C13" s="56">
        <f>_xlfn.XLOOKUP(C9,'Cadastros Auxiliares'!G9:G11,'Cadastros Auxiliares'!H9:H11)</f>
        <v>15</v>
      </c>
      <c r="E13" s="52"/>
    </row>
    <row r="14" spans="1:9" x14ac:dyDescent="0.3"/>
    <row r="15" spans="1:9" x14ac:dyDescent="0.3"/>
    <row r="16" spans="1:9" x14ac:dyDescent="0.3"/>
    <row r="17" x14ac:dyDescent="0.3"/>
    <row r="18" x14ac:dyDescent="0.3"/>
    <row r="19" x14ac:dyDescent="0.3"/>
    <row r="20" x14ac:dyDescent="0.3"/>
  </sheetData>
  <mergeCells count="2">
    <mergeCell ref="B4:C4"/>
    <mergeCell ref="E4:F4"/>
  </mergeCells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14864B3-67D5-45F6-83BC-59307DFC7664}">
          <x14:formula1>
            <xm:f>Vendas!$B:$B</xm:f>
          </x14:formula1>
          <xm:sqref>F6</xm:sqref>
        </x14:dataValidation>
        <x14:dataValidation type="list" allowBlank="1" showInputMessage="1" showErrorMessage="1" xr:uid="{386D00EA-C09E-4AF2-85F6-0FFA8584E7FB}">
          <x14:formula1>
            <xm:f>Produtos!$B:$B</xm:f>
          </x14:formula1>
          <xm:sqref>C6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9876-5223-46EA-AB95-1E16683FB374}">
  <sheetPr>
    <tabColor rgb="FFFF0000"/>
  </sheetPr>
  <dimension ref="A2:F7"/>
  <sheetViews>
    <sheetView zoomScaleNormal="100" workbookViewId="0">
      <selection activeCell="F7" sqref="F7"/>
    </sheetView>
  </sheetViews>
  <sheetFormatPr defaultRowHeight="14.4" x14ac:dyDescent="0.3"/>
  <cols>
    <col min="1" max="1" width="22.5546875" customWidth="1"/>
    <col min="2" max="2" width="25" customWidth="1"/>
    <col min="3" max="3" width="27.33203125" customWidth="1"/>
    <col min="4" max="4" width="3" customWidth="1"/>
    <col min="5" max="5" width="18" bestFit="1" customWidth="1"/>
    <col min="6" max="6" width="21.5546875" bestFit="1" customWidth="1"/>
    <col min="7" max="14" width="17.88671875" customWidth="1"/>
  </cols>
  <sheetData>
    <row r="2" spans="1:6" ht="70.5" customHeight="1" x14ac:dyDescent="0.3"/>
    <row r="3" spans="1:6" x14ac:dyDescent="0.3">
      <c r="A3" s="63" t="s">
        <v>160</v>
      </c>
      <c r="B3" t="s">
        <v>162</v>
      </c>
      <c r="C3" t="s">
        <v>163</v>
      </c>
      <c r="E3" s="63" t="s">
        <v>160</v>
      </c>
      <c r="F3" t="s">
        <v>165</v>
      </c>
    </row>
    <row r="4" spans="1:6" ht="15.6" x14ac:dyDescent="0.3">
      <c r="A4" s="65" t="s">
        <v>12</v>
      </c>
      <c r="B4" s="67">
        <v>1482</v>
      </c>
      <c r="C4" s="66">
        <v>5298.699999999998</v>
      </c>
      <c r="E4" s="64" t="s">
        <v>12</v>
      </c>
      <c r="F4">
        <v>45</v>
      </c>
    </row>
    <row r="5" spans="1:6" ht="15.6" x14ac:dyDescent="0.3">
      <c r="A5" s="65" t="s">
        <v>13</v>
      </c>
      <c r="B5" s="67">
        <v>159</v>
      </c>
      <c r="C5" s="66">
        <v>964.59999999999991</v>
      </c>
      <c r="E5" s="64" t="s">
        <v>13</v>
      </c>
      <c r="F5">
        <v>6</v>
      </c>
    </row>
    <row r="6" spans="1:6" ht="15.6" x14ac:dyDescent="0.3">
      <c r="A6" s="65" t="s">
        <v>14</v>
      </c>
      <c r="B6" s="67">
        <v>350</v>
      </c>
      <c r="C6" s="66">
        <v>1789.4</v>
      </c>
      <c r="E6" s="64" t="s">
        <v>14</v>
      </c>
      <c r="F6">
        <v>9</v>
      </c>
    </row>
    <row r="7" spans="1:6" x14ac:dyDescent="0.3">
      <c r="A7" s="64" t="s">
        <v>161</v>
      </c>
      <c r="B7" s="1">
        <v>1991</v>
      </c>
      <c r="C7" s="2">
        <v>8052.6999999999971</v>
      </c>
      <c r="E7" s="64" t="s">
        <v>161</v>
      </c>
      <c r="F7">
        <v>60</v>
      </c>
    </row>
  </sheetData>
  <pageMargins left="0.511811024" right="0.511811024" top="0.78740157499999996" bottom="0.78740157499999996" header="0.31496062000000002" footer="0.3149606200000000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5D837-B452-490D-A671-9B37EFAC20E7}">
  <sheetPr>
    <tabColor rgb="FFFF0000"/>
  </sheetPr>
  <dimension ref="A3:K12"/>
  <sheetViews>
    <sheetView topLeftCell="B1" workbookViewId="0">
      <selection activeCell="J4" sqref="J4"/>
    </sheetView>
  </sheetViews>
  <sheetFormatPr defaultRowHeight="14.4" x14ac:dyDescent="0.3"/>
  <cols>
    <col min="1" max="1" width="17.21875" bestFit="1" customWidth="1"/>
    <col min="2" max="2" width="13.109375" bestFit="1" customWidth="1"/>
    <col min="3" max="3" width="11.88671875" bestFit="1" customWidth="1"/>
    <col min="4" max="4" width="4.88671875" customWidth="1"/>
    <col min="5" max="5" width="17.21875" bestFit="1" customWidth="1"/>
    <col min="6" max="6" width="10.88671875" style="1" bestFit="1" customWidth="1"/>
    <col min="7" max="7" width="10.21875" style="1" bestFit="1" customWidth="1"/>
    <col min="8" max="8" width="13.109375" bestFit="1" customWidth="1"/>
    <col min="9" max="9" width="13.33203125" bestFit="1" customWidth="1"/>
    <col min="10" max="77" width="19.5546875" bestFit="1" customWidth="1"/>
    <col min="78" max="78" width="10.6640625" bestFit="1" customWidth="1"/>
  </cols>
  <sheetData>
    <row r="3" spans="1:11" x14ac:dyDescent="0.3">
      <c r="A3" s="63" t="s">
        <v>160</v>
      </c>
      <c r="B3" t="s">
        <v>174</v>
      </c>
      <c r="C3" t="s">
        <v>164</v>
      </c>
      <c r="E3" s="63" t="s">
        <v>160</v>
      </c>
      <c r="F3" s="1" t="s">
        <v>175</v>
      </c>
      <c r="G3" s="1" t="s">
        <v>176</v>
      </c>
      <c r="H3" t="s">
        <v>174</v>
      </c>
    </row>
    <row r="4" spans="1:11" x14ac:dyDescent="0.3">
      <c r="A4" s="64" t="s">
        <v>166</v>
      </c>
      <c r="B4" s="2">
        <v>1750.9</v>
      </c>
      <c r="C4">
        <v>14</v>
      </c>
      <c r="E4" s="64" t="s">
        <v>13</v>
      </c>
      <c r="F4" s="70">
        <v>0.15879092503182729</v>
      </c>
      <c r="G4" s="70">
        <v>0.84120907496817265</v>
      </c>
      <c r="H4" s="2">
        <v>5288.5</v>
      </c>
      <c r="I4" t="str">
        <f>E4</f>
        <v>Acessórios</v>
      </c>
      <c r="J4" s="42">
        <f>GETPIVOTDATA("[Measures].[% Categoria]",$E$3,"[TB_Vendas].[Categoria]","[TB_Vendas].[Categoria].&amp;[Acessórios]")</f>
        <v>0.15879092503182729</v>
      </c>
      <c r="K4" s="42">
        <f>GETPIVOTDATA("[Measures].[% Restante]",$E$3,"[TB_Vendas].[Categoria]","[TB_Vendas].[Categoria].&amp;[Acessórios]")</f>
        <v>0.84120907496817265</v>
      </c>
    </row>
    <row r="5" spans="1:11" x14ac:dyDescent="0.3">
      <c r="A5" s="64" t="s">
        <v>167</v>
      </c>
      <c r="B5" s="2">
        <v>2974.9</v>
      </c>
      <c r="C5">
        <v>15</v>
      </c>
      <c r="E5" s="64" t="s">
        <v>14</v>
      </c>
      <c r="F5" s="70">
        <v>0.10835675338089411</v>
      </c>
      <c r="G5" s="70">
        <v>0.89164324661910588</v>
      </c>
      <c r="H5" s="2">
        <v>3608.8000000000006</v>
      </c>
      <c r="I5" t="str">
        <f>E5</f>
        <v>Calçado</v>
      </c>
      <c r="J5" s="42">
        <f>GETPIVOTDATA("[Measures].[% Categoria]",$E$3,"[TB_Vendas].[Categoria]","[TB_Vendas].[Categoria].&amp;[Calçado]")</f>
        <v>0.10835675338089411</v>
      </c>
      <c r="K5" s="42">
        <f>GETPIVOTDATA("[Measures].[% Restante]",$E$3,"[TB_Vendas].[Categoria]","[TB_Vendas].[Categoria].&amp;[Calçado]")</f>
        <v>0.89164324661910588</v>
      </c>
    </row>
    <row r="6" spans="1:11" x14ac:dyDescent="0.3">
      <c r="A6" s="64" t="s">
        <v>168</v>
      </c>
      <c r="B6" s="2">
        <v>3698.1</v>
      </c>
      <c r="C6">
        <v>26</v>
      </c>
      <c r="E6" s="64" t="s">
        <v>12</v>
      </c>
      <c r="F6" s="70">
        <v>0.73285232158727887</v>
      </c>
      <c r="G6" s="70">
        <v>0.26714767841272113</v>
      </c>
      <c r="H6" s="2">
        <v>24407.499999999996</v>
      </c>
      <c r="I6" t="str">
        <f>E6</f>
        <v>Vestuário</v>
      </c>
      <c r="J6" s="42">
        <f>GETPIVOTDATA("[Measures].[% Categoria]",$E$3,"[TB_Vendas].[Categoria]","[TB_Vendas].[Categoria].&amp;[Vestuário]")</f>
        <v>0.73285232158727887</v>
      </c>
      <c r="K6" s="42">
        <f>GETPIVOTDATA("[Measures].[% Restante]",$E$3,"[TB_Vendas].[Categoria]","[TB_Vendas].[Categoria].&amp;[Vestuário]")</f>
        <v>0.26714767841272113</v>
      </c>
    </row>
    <row r="7" spans="1:11" x14ac:dyDescent="0.3">
      <c r="A7" s="64" t="s">
        <v>169</v>
      </c>
      <c r="B7" s="2">
        <v>3651.0999999999995</v>
      </c>
      <c r="C7">
        <v>28</v>
      </c>
      <c r="E7" s="64" t="s">
        <v>161</v>
      </c>
      <c r="F7" s="70">
        <v>1</v>
      </c>
      <c r="G7" s="70">
        <v>0</v>
      </c>
      <c r="H7" s="2">
        <v>33304.799999999988</v>
      </c>
    </row>
    <row r="8" spans="1:11" x14ac:dyDescent="0.3">
      <c r="A8" s="64" t="s">
        <v>170</v>
      </c>
      <c r="B8" s="2">
        <v>2776.2999999999997</v>
      </c>
      <c r="C8">
        <v>17</v>
      </c>
    </row>
    <row r="9" spans="1:11" x14ac:dyDescent="0.3">
      <c r="A9" s="64" t="s">
        <v>171</v>
      </c>
      <c r="B9" s="2">
        <v>3477.7000000000007</v>
      </c>
      <c r="C9">
        <v>41</v>
      </c>
    </row>
    <row r="10" spans="1:11" x14ac:dyDescent="0.3">
      <c r="A10" s="64" t="s">
        <v>172</v>
      </c>
      <c r="B10" s="2">
        <v>8602.0999999999985</v>
      </c>
      <c r="C10">
        <v>53</v>
      </c>
    </row>
    <row r="11" spans="1:11" x14ac:dyDescent="0.3">
      <c r="A11" s="64" t="s">
        <v>173</v>
      </c>
      <c r="B11" s="2">
        <v>6373.7</v>
      </c>
      <c r="C11">
        <v>56</v>
      </c>
    </row>
    <row r="12" spans="1:11" x14ac:dyDescent="0.3">
      <c r="A12" s="64" t="s">
        <v>161</v>
      </c>
      <c r="B12" s="2">
        <v>33304.799999999988</v>
      </c>
      <c r="C12">
        <v>250</v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2BDC0-A65B-4C9D-82C8-12971CC672AB}">
  <sheetPr>
    <tabColor rgb="FFFF0000"/>
  </sheetPr>
  <dimension ref="B1:J20"/>
  <sheetViews>
    <sheetView workbookViewId="0">
      <selection activeCell="E16" sqref="E16"/>
    </sheetView>
  </sheetViews>
  <sheetFormatPr defaultRowHeight="14.4" x14ac:dyDescent="0.3"/>
  <cols>
    <col min="1" max="1" width="8" customWidth="1"/>
    <col min="2" max="2" width="30.88671875" customWidth="1"/>
    <col min="3" max="9" width="17.44140625" customWidth="1"/>
  </cols>
  <sheetData>
    <row r="1" spans="2:10" s="13" customFormat="1" ht="40.200000000000003" customHeight="1" x14ac:dyDescent="0.3">
      <c r="B1" s="36" t="s">
        <v>122</v>
      </c>
      <c r="C1" s="20"/>
      <c r="D1" s="20"/>
      <c r="E1" s="20"/>
      <c r="F1" s="20"/>
      <c r="G1" s="20"/>
      <c r="H1" s="20"/>
      <c r="I1" s="18"/>
      <c r="J1" s="18"/>
    </row>
    <row r="2" spans="2:10" s="14" customFormat="1" ht="4.5" customHeight="1" x14ac:dyDescent="0.4">
      <c r="B2" s="17"/>
      <c r="C2" s="17"/>
      <c r="D2" s="17"/>
      <c r="E2" s="17"/>
      <c r="F2" s="17"/>
      <c r="G2" s="17"/>
    </row>
    <row r="3" spans="2:10" ht="4.5" customHeight="1" thickBot="1" x14ac:dyDescent="0.45">
      <c r="B3" s="15"/>
      <c r="C3" s="15"/>
      <c r="D3" s="15"/>
      <c r="E3" s="15"/>
      <c r="F3" s="15"/>
      <c r="G3" s="15"/>
    </row>
    <row r="4" spans="2:10" ht="22.2" thickBot="1" x14ac:dyDescent="0.55000000000000004">
      <c r="B4" s="10" t="s">
        <v>30</v>
      </c>
      <c r="C4" s="11">
        <v>1</v>
      </c>
      <c r="D4" s="12">
        <v>2</v>
      </c>
      <c r="E4" s="11">
        <v>3</v>
      </c>
      <c r="F4" s="12">
        <v>4</v>
      </c>
      <c r="G4" s="11">
        <v>5</v>
      </c>
      <c r="H4" s="12">
        <v>6</v>
      </c>
      <c r="I4" s="11">
        <v>7</v>
      </c>
    </row>
    <row r="5" spans="2:10" s="29" customFormat="1" ht="22.2" thickBot="1" x14ac:dyDescent="0.35">
      <c r="B5" s="27" t="s">
        <v>123</v>
      </c>
      <c r="C5" s="28" t="s">
        <v>124</v>
      </c>
      <c r="D5" s="28" t="s">
        <v>125</v>
      </c>
      <c r="E5" s="28" t="s">
        <v>126</v>
      </c>
      <c r="F5" s="28" t="s">
        <v>127</v>
      </c>
      <c r="G5" s="28" t="s">
        <v>128</v>
      </c>
      <c r="H5" s="28" t="s">
        <v>129</v>
      </c>
      <c r="I5" s="28" t="s">
        <v>130</v>
      </c>
    </row>
    <row r="7" spans="2:10" ht="15" thickBot="1" x14ac:dyDescent="0.35"/>
    <row r="8" spans="2:10" ht="43.8" thickBot="1" x14ac:dyDescent="0.35">
      <c r="B8" s="33" t="s">
        <v>139</v>
      </c>
      <c r="C8" s="34" t="s">
        <v>13</v>
      </c>
      <c r="D8" s="34" t="s">
        <v>12</v>
      </c>
      <c r="E8" s="34" t="s">
        <v>14</v>
      </c>
      <c r="G8" s="53" t="s">
        <v>10</v>
      </c>
      <c r="H8" s="54" t="s">
        <v>153</v>
      </c>
    </row>
    <row r="9" spans="2:10" ht="17.399999999999999" thickBot="1" x14ac:dyDescent="0.35">
      <c r="B9" s="28">
        <v>1</v>
      </c>
      <c r="C9" s="32">
        <v>0</v>
      </c>
      <c r="D9" s="32">
        <v>0.1</v>
      </c>
      <c r="E9" s="35">
        <v>0</v>
      </c>
      <c r="G9" s="28" t="s">
        <v>13</v>
      </c>
      <c r="H9" s="55">
        <v>5</v>
      </c>
    </row>
    <row r="10" spans="2:10" ht="17.399999999999999" thickBot="1" x14ac:dyDescent="0.35">
      <c r="B10" s="28">
        <v>2</v>
      </c>
      <c r="C10" s="32">
        <v>0.05</v>
      </c>
      <c r="D10" s="32">
        <v>0.15</v>
      </c>
      <c r="E10" s="35">
        <v>0.1</v>
      </c>
      <c r="G10" s="28" t="s">
        <v>12</v>
      </c>
      <c r="H10" s="55">
        <v>10</v>
      </c>
    </row>
    <row r="11" spans="2:10" ht="17.399999999999999" thickBot="1" x14ac:dyDescent="0.35">
      <c r="B11" s="28">
        <v>3</v>
      </c>
      <c r="C11" s="32">
        <v>0.15</v>
      </c>
      <c r="D11" s="32">
        <v>0.2</v>
      </c>
      <c r="E11" s="35">
        <v>0.15</v>
      </c>
      <c r="G11" s="28" t="s">
        <v>14</v>
      </c>
      <c r="H11" s="55">
        <v>15</v>
      </c>
    </row>
    <row r="12" spans="2:10" ht="17.399999999999999" thickBot="1" x14ac:dyDescent="0.35">
      <c r="B12" s="28">
        <v>5</v>
      </c>
      <c r="C12" s="32">
        <v>0.25</v>
      </c>
      <c r="D12" s="32">
        <v>0.25</v>
      </c>
      <c r="E12" s="35">
        <v>0.25</v>
      </c>
    </row>
    <row r="13" spans="2:10" ht="17.399999999999999" thickBot="1" x14ac:dyDescent="0.35">
      <c r="B13" s="28">
        <v>10</v>
      </c>
      <c r="C13" s="32">
        <v>0.3</v>
      </c>
      <c r="D13" s="32">
        <v>0.3</v>
      </c>
      <c r="E13" s="35">
        <v>0.3</v>
      </c>
      <c r="G13" s="42"/>
    </row>
    <row r="15" spans="2:10" ht="23.4" x14ac:dyDescent="0.45">
      <c r="B15" s="52"/>
      <c r="C15" s="52"/>
      <c r="D15" s="52"/>
      <c r="E15" s="52"/>
      <c r="F15" s="52"/>
    </row>
    <row r="16" spans="2:10" ht="23.4" x14ac:dyDescent="0.45">
      <c r="B16" s="52"/>
      <c r="C16" s="52"/>
      <c r="D16" s="52"/>
      <c r="E16" s="52"/>
      <c r="F16" s="52"/>
    </row>
    <row r="17" spans="2:6" ht="23.4" x14ac:dyDescent="0.45">
      <c r="B17" s="52"/>
      <c r="C17" s="52"/>
      <c r="D17" s="62"/>
      <c r="E17" s="52"/>
      <c r="F17" s="52"/>
    </row>
    <row r="18" spans="2:6" ht="23.4" x14ac:dyDescent="0.45">
      <c r="B18" s="52"/>
      <c r="C18" s="52"/>
      <c r="D18" s="52"/>
      <c r="E18" s="52"/>
      <c r="F18" s="62"/>
    </row>
    <row r="19" spans="2:6" ht="23.4" x14ac:dyDescent="0.45">
      <c r="B19" s="52"/>
      <c r="C19" s="52"/>
      <c r="D19" s="52"/>
      <c r="E19" s="52"/>
      <c r="F19" s="52"/>
    </row>
    <row r="20" spans="2:6" ht="23.4" x14ac:dyDescent="0.45">
      <c r="B20" s="52"/>
      <c r="C20" s="52"/>
      <c r="D20" s="52"/>
      <c r="E20" s="52"/>
      <c r="F20" s="52"/>
    </row>
  </sheetData>
  <phoneticPr fontId="11" type="noConversion"/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35722-3723-486A-BB84-BCD96D69865C}">
  <sheetPr>
    <tabColor rgb="FFFF0000"/>
  </sheetPr>
  <dimension ref="A3:B9"/>
  <sheetViews>
    <sheetView zoomScale="160" zoomScaleNormal="160" workbookViewId="0">
      <selection activeCell="F7" sqref="F7"/>
    </sheetView>
  </sheetViews>
  <sheetFormatPr defaultRowHeight="14.4" x14ac:dyDescent="0.3"/>
  <cols>
    <col min="1" max="1" width="18" bestFit="1" customWidth="1"/>
    <col min="2" max="2" width="21.6640625" customWidth="1"/>
  </cols>
  <sheetData>
    <row r="3" spans="1:2" x14ac:dyDescent="0.3">
      <c r="A3" s="63" t="s">
        <v>160</v>
      </c>
      <c r="B3" t="s">
        <v>174</v>
      </c>
    </row>
    <row r="4" spans="1:2" x14ac:dyDescent="0.3">
      <c r="A4" s="64" t="s">
        <v>70</v>
      </c>
      <c r="B4" s="2">
        <v>3259.7000000000003</v>
      </c>
    </row>
    <row r="5" spans="1:2" x14ac:dyDescent="0.3">
      <c r="A5" s="64" t="s">
        <v>119</v>
      </c>
      <c r="B5" s="2">
        <v>6552.6</v>
      </c>
    </row>
    <row r="6" spans="1:2" x14ac:dyDescent="0.3">
      <c r="A6" s="64" t="s">
        <v>118</v>
      </c>
      <c r="B6" s="2">
        <v>6811.2</v>
      </c>
    </row>
    <row r="7" spans="1:2" x14ac:dyDescent="0.3">
      <c r="A7" s="64" t="s">
        <v>73</v>
      </c>
      <c r="B7" s="2">
        <v>8079.7</v>
      </c>
    </row>
    <row r="8" spans="1:2" x14ac:dyDescent="0.3">
      <c r="A8" s="64" t="s">
        <v>71</v>
      </c>
      <c r="B8" s="2">
        <v>8601.5999999999985</v>
      </c>
    </row>
    <row r="9" spans="1:2" x14ac:dyDescent="0.3">
      <c r="A9" s="64" t="s">
        <v>161</v>
      </c>
      <c r="B9" s="2">
        <v>33304.799999999988</v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66AFB-3F48-47D7-9498-011A1BD0AB45}">
  <dimension ref="C1:CB46"/>
  <sheetViews>
    <sheetView showGridLines="0" showRowColHeaders="0" zoomScaleNormal="100" workbookViewId="0">
      <selection activeCell="CL14" sqref="CL14"/>
    </sheetView>
  </sheetViews>
  <sheetFormatPr defaultColWidth="2" defaultRowHeight="9.75" customHeight="1" x14ac:dyDescent="0.4"/>
  <cols>
    <col min="1" max="16384" width="2" style="5"/>
  </cols>
  <sheetData>
    <row r="1" spans="3:80" ht="9.75" customHeight="1" thickBot="1" x14ac:dyDescent="0.45"/>
    <row r="2" spans="3:80" ht="9.75" customHeight="1" x14ac:dyDescent="0.4">
      <c r="W2" s="79" t="s">
        <v>76</v>
      </c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1"/>
      <c r="AQ2" s="79" t="s">
        <v>77</v>
      </c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1"/>
      <c r="BK2" s="79" t="s">
        <v>78</v>
      </c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1"/>
    </row>
    <row r="3" spans="3:80" ht="9.75" customHeight="1" thickBot="1" x14ac:dyDescent="0.45">
      <c r="W3" s="82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4"/>
      <c r="AQ3" s="82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4"/>
      <c r="BK3" s="82"/>
      <c r="BL3" s="83"/>
      <c r="BM3" s="83"/>
      <c r="BN3" s="83"/>
      <c r="BO3" s="83"/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4"/>
    </row>
    <row r="4" spans="3:80" ht="9.75" customHeight="1" x14ac:dyDescent="0.4">
      <c r="W4" s="94">
        <f>GETPIVOTDATA("Produtos",DN_Produtos!$E$3)</f>
        <v>60</v>
      </c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  <c r="AN4" s="96"/>
      <c r="AQ4" s="94">
        <f>GETPIVOTDATA("[Measures].[Soma de Qtd]",DN_Vendas!$A$3)</f>
        <v>250</v>
      </c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6"/>
      <c r="BK4" s="103">
        <f>GETPIVOTDATA("[Measures].[Soma de Total]",DN_Vendas!$A$3)</f>
        <v>33304.799999999988</v>
      </c>
      <c r="BL4" s="104"/>
      <c r="BM4" s="104"/>
      <c r="BN4" s="104"/>
      <c r="BO4" s="104"/>
      <c r="BP4" s="104"/>
      <c r="BQ4" s="104"/>
      <c r="BR4" s="104"/>
      <c r="BS4" s="104"/>
      <c r="BT4" s="104"/>
      <c r="BU4" s="104"/>
      <c r="BV4" s="104"/>
      <c r="BW4" s="104"/>
      <c r="BX4" s="104"/>
      <c r="BY4" s="104"/>
      <c r="BZ4" s="104"/>
      <c r="CA4" s="104"/>
      <c r="CB4" s="105"/>
    </row>
    <row r="5" spans="3:80" ht="9.75" customHeight="1" x14ac:dyDescent="0.4">
      <c r="W5" s="97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9"/>
      <c r="AQ5" s="97"/>
      <c r="AR5" s="98"/>
      <c r="AS5" s="98"/>
      <c r="AT5" s="98"/>
      <c r="AU5" s="98"/>
      <c r="AV5" s="98"/>
      <c r="AW5" s="98"/>
      <c r="AX5" s="98"/>
      <c r="AY5" s="98"/>
      <c r="AZ5" s="98"/>
      <c r="BA5" s="98"/>
      <c r="BB5" s="98"/>
      <c r="BC5" s="98"/>
      <c r="BD5" s="98"/>
      <c r="BE5" s="98"/>
      <c r="BF5" s="98"/>
      <c r="BG5" s="98"/>
      <c r="BH5" s="99"/>
      <c r="BK5" s="106"/>
      <c r="BL5" s="107"/>
      <c r="BM5" s="107"/>
      <c r="BN5" s="107"/>
      <c r="BO5" s="107"/>
      <c r="BP5" s="107"/>
      <c r="BQ5" s="107"/>
      <c r="BR5" s="107"/>
      <c r="BS5" s="107"/>
      <c r="BT5" s="107"/>
      <c r="BU5" s="107"/>
      <c r="BV5" s="107"/>
      <c r="BW5" s="107"/>
      <c r="BX5" s="107"/>
      <c r="BY5" s="107"/>
      <c r="BZ5" s="107"/>
      <c r="CA5" s="107"/>
      <c r="CB5" s="108"/>
    </row>
    <row r="6" spans="3:80" ht="9.75" customHeight="1" x14ac:dyDescent="0.4">
      <c r="W6" s="97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9"/>
      <c r="AQ6" s="97"/>
      <c r="AR6" s="98"/>
      <c r="AS6" s="98"/>
      <c r="AT6" s="98"/>
      <c r="AU6" s="98"/>
      <c r="AV6" s="98"/>
      <c r="AW6" s="98"/>
      <c r="AX6" s="98"/>
      <c r="AY6" s="98"/>
      <c r="AZ6" s="98"/>
      <c r="BA6" s="98"/>
      <c r="BB6" s="98"/>
      <c r="BC6" s="98"/>
      <c r="BD6" s="98"/>
      <c r="BE6" s="98"/>
      <c r="BF6" s="98"/>
      <c r="BG6" s="98"/>
      <c r="BH6" s="99"/>
      <c r="BK6" s="106"/>
      <c r="BL6" s="107"/>
      <c r="BM6" s="107"/>
      <c r="BN6" s="107"/>
      <c r="BO6" s="107"/>
      <c r="BP6" s="107"/>
      <c r="BQ6" s="107"/>
      <c r="BR6" s="107"/>
      <c r="BS6" s="107"/>
      <c r="BT6" s="107"/>
      <c r="BU6" s="107"/>
      <c r="BV6" s="107"/>
      <c r="BW6" s="107"/>
      <c r="BX6" s="107"/>
      <c r="BY6" s="107"/>
      <c r="BZ6" s="107"/>
      <c r="CA6" s="107"/>
      <c r="CB6" s="108"/>
    </row>
    <row r="7" spans="3:80" ht="9.75" customHeight="1" thickBot="1" x14ac:dyDescent="0.45">
      <c r="W7" s="100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2"/>
      <c r="AQ7" s="100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102"/>
      <c r="BK7" s="109"/>
      <c r="BL7" s="110"/>
      <c r="BM7" s="110"/>
      <c r="BN7" s="110"/>
      <c r="BO7" s="110"/>
      <c r="BP7" s="110"/>
      <c r="BQ7" s="110"/>
      <c r="BR7" s="110"/>
      <c r="BS7" s="110"/>
      <c r="BT7" s="110"/>
      <c r="BU7" s="110"/>
      <c r="BV7" s="110"/>
      <c r="BW7" s="110"/>
      <c r="BX7" s="110"/>
      <c r="BY7" s="110"/>
      <c r="BZ7" s="110"/>
      <c r="CA7" s="110"/>
      <c r="CB7" s="111"/>
    </row>
    <row r="8" spans="3:80" ht="9.75" customHeight="1" thickBot="1" x14ac:dyDescent="0.45"/>
    <row r="9" spans="3:80" ht="9.75" customHeight="1" x14ac:dyDescent="0.4">
      <c r="C9" s="79" t="s">
        <v>79</v>
      </c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1"/>
    </row>
    <row r="10" spans="3:80" ht="9.75" customHeight="1" thickBot="1" x14ac:dyDescent="0.45">
      <c r="C10" s="82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4"/>
    </row>
    <row r="11" spans="3:80" ht="9.75" customHeight="1" x14ac:dyDescent="0.4">
      <c r="C11" s="85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7"/>
    </row>
    <row r="12" spans="3:80" ht="9.75" customHeight="1" x14ac:dyDescent="0.4">
      <c r="C12" s="88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89"/>
      <c r="AU12" s="89"/>
      <c r="AV12" s="89"/>
      <c r="AW12" s="89"/>
      <c r="AX12" s="89"/>
      <c r="AY12" s="89"/>
      <c r="AZ12" s="89"/>
      <c r="BA12" s="89"/>
      <c r="BB12" s="89"/>
      <c r="BC12" s="89"/>
      <c r="BD12" s="89"/>
      <c r="BE12" s="89"/>
      <c r="BF12" s="89"/>
      <c r="BG12" s="89"/>
      <c r="BH12" s="89"/>
      <c r="BI12" s="89"/>
      <c r="BJ12" s="89"/>
      <c r="BK12" s="89"/>
      <c r="BL12" s="89"/>
      <c r="BM12" s="89"/>
      <c r="BN12" s="89"/>
      <c r="BO12" s="89"/>
      <c r="BP12" s="89"/>
      <c r="BQ12" s="89"/>
      <c r="BR12" s="89"/>
      <c r="BS12" s="89"/>
      <c r="BT12" s="89"/>
      <c r="BU12" s="89"/>
      <c r="BV12" s="89"/>
      <c r="BW12" s="89"/>
      <c r="BX12" s="89"/>
      <c r="BY12" s="89"/>
      <c r="BZ12" s="89"/>
      <c r="CA12" s="89"/>
      <c r="CB12" s="90"/>
    </row>
    <row r="13" spans="3:80" ht="9.75" customHeight="1" x14ac:dyDescent="0.4">
      <c r="C13" s="88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89"/>
      <c r="AT13" s="89"/>
      <c r="AU13" s="89"/>
      <c r="AV13" s="89"/>
      <c r="AW13" s="89"/>
      <c r="AX13" s="89"/>
      <c r="AY13" s="89"/>
      <c r="AZ13" s="89"/>
      <c r="BA13" s="89"/>
      <c r="BB13" s="89"/>
      <c r="BC13" s="89"/>
      <c r="BD13" s="89"/>
      <c r="BE13" s="89"/>
      <c r="BF13" s="89"/>
      <c r="BG13" s="89"/>
      <c r="BH13" s="89"/>
      <c r="BI13" s="89"/>
      <c r="BJ13" s="89"/>
      <c r="BK13" s="89"/>
      <c r="BL13" s="89"/>
      <c r="BM13" s="89"/>
      <c r="BN13" s="89"/>
      <c r="BO13" s="89"/>
      <c r="BP13" s="89"/>
      <c r="BQ13" s="89"/>
      <c r="BR13" s="89"/>
      <c r="BS13" s="89"/>
      <c r="BT13" s="89"/>
      <c r="BU13" s="89"/>
      <c r="BV13" s="89"/>
      <c r="BW13" s="89"/>
      <c r="BX13" s="89"/>
      <c r="BY13" s="89"/>
      <c r="BZ13" s="89"/>
      <c r="CA13" s="89"/>
      <c r="CB13" s="90"/>
    </row>
    <row r="14" spans="3:80" ht="9.75" customHeight="1" x14ac:dyDescent="0.4">
      <c r="C14" s="88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89"/>
      <c r="BK14" s="89"/>
      <c r="BL14" s="89"/>
      <c r="BM14" s="89"/>
      <c r="BN14" s="89"/>
      <c r="BO14" s="89"/>
      <c r="BP14" s="89"/>
      <c r="BQ14" s="89"/>
      <c r="BR14" s="89"/>
      <c r="BS14" s="89"/>
      <c r="BT14" s="89"/>
      <c r="BU14" s="89"/>
      <c r="BV14" s="89"/>
      <c r="BW14" s="89"/>
      <c r="BX14" s="89"/>
      <c r="BY14" s="89"/>
      <c r="BZ14" s="89"/>
      <c r="CA14" s="89"/>
      <c r="CB14" s="90"/>
    </row>
    <row r="15" spans="3:80" ht="9.75" customHeight="1" x14ac:dyDescent="0.4">
      <c r="C15" s="88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  <c r="AV15" s="89"/>
      <c r="AW15" s="89"/>
      <c r="AX15" s="89"/>
      <c r="AY15" s="89"/>
      <c r="AZ15" s="89"/>
      <c r="BA15" s="89"/>
      <c r="BB15" s="89"/>
      <c r="BC15" s="89"/>
      <c r="BD15" s="89"/>
      <c r="BE15" s="89"/>
      <c r="BF15" s="89"/>
      <c r="BG15" s="89"/>
      <c r="BH15" s="89"/>
      <c r="BI15" s="89"/>
      <c r="BJ15" s="89"/>
      <c r="BK15" s="89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90"/>
    </row>
    <row r="16" spans="3:80" ht="9.75" customHeight="1" x14ac:dyDescent="0.4">
      <c r="C16" s="88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89"/>
      <c r="BC16" s="89"/>
      <c r="BD16" s="89"/>
      <c r="BE16" s="89"/>
      <c r="BF16" s="89"/>
      <c r="BG16" s="89"/>
      <c r="BH16" s="89"/>
      <c r="BI16" s="89"/>
      <c r="BJ16" s="89"/>
      <c r="BK16" s="89"/>
      <c r="BL16" s="89"/>
      <c r="BM16" s="89"/>
      <c r="BN16" s="89"/>
      <c r="BO16" s="89"/>
      <c r="BP16" s="89"/>
      <c r="BQ16" s="89"/>
      <c r="BR16" s="89"/>
      <c r="BS16" s="89"/>
      <c r="BT16" s="89"/>
      <c r="BU16" s="89"/>
      <c r="BV16" s="89"/>
      <c r="BW16" s="89"/>
      <c r="BX16" s="89"/>
      <c r="BY16" s="89"/>
      <c r="BZ16" s="89"/>
      <c r="CA16" s="89"/>
      <c r="CB16" s="90"/>
    </row>
    <row r="17" spans="3:80" ht="9.75" customHeight="1" x14ac:dyDescent="0.4">
      <c r="C17" s="88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89"/>
      <c r="AU17" s="89"/>
      <c r="AV17" s="89"/>
      <c r="AW17" s="89"/>
      <c r="AX17" s="89"/>
      <c r="AY17" s="89"/>
      <c r="AZ17" s="89"/>
      <c r="BA17" s="89"/>
      <c r="BB17" s="89"/>
      <c r="BC17" s="89"/>
      <c r="BD17" s="89"/>
      <c r="BE17" s="89"/>
      <c r="BF17" s="89"/>
      <c r="BG17" s="89"/>
      <c r="BH17" s="89"/>
      <c r="BI17" s="89"/>
      <c r="BJ17" s="89"/>
      <c r="BK17" s="89"/>
      <c r="BL17" s="89"/>
      <c r="BM17" s="89"/>
      <c r="BN17" s="89"/>
      <c r="BO17" s="89"/>
      <c r="BP17" s="89"/>
      <c r="BQ17" s="89"/>
      <c r="BR17" s="89"/>
      <c r="BS17" s="89"/>
      <c r="BT17" s="89"/>
      <c r="BU17" s="89"/>
      <c r="BV17" s="89"/>
      <c r="BW17" s="89"/>
      <c r="BX17" s="89"/>
      <c r="BY17" s="89"/>
      <c r="BZ17" s="89"/>
      <c r="CA17" s="89"/>
      <c r="CB17" s="90"/>
    </row>
    <row r="18" spans="3:80" ht="9.75" customHeight="1" x14ac:dyDescent="0.4">
      <c r="C18" s="88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89"/>
      <c r="BH18" s="89"/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89"/>
      <c r="BW18" s="89"/>
      <c r="BX18" s="89"/>
      <c r="BY18" s="89"/>
      <c r="BZ18" s="89"/>
      <c r="CA18" s="89"/>
      <c r="CB18" s="90"/>
    </row>
    <row r="19" spans="3:80" ht="9.75" customHeight="1" x14ac:dyDescent="0.4">
      <c r="C19" s="88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  <c r="BA19" s="89"/>
      <c r="BB19" s="89"/>
      <c r="BC19" s="89"/>
      <c r="BD19" s="89"/>
      <c r="BE19" s="89"/>
      <c r="BF19" s="89"/>
      <c r="BG19" s="89"/>
      <c r="BH19" s="89"/>
      <c r="BI19" s="89"/>
      <c r="BJ19" s="89"/>
      <c r="BK19" s="89"/>
      <c r="BL19" s="89"/>
      <c r="BM19" s="89"/>
      <c r="BN19" s="89"/>
      <c r="BO19" s="89"/>
      <c r="BP19" s="89"/>
      <c r="BQ19" s="89"/>
      <c r="BR19" s="89"/>
      <c r="BS19" s="89"/>
      <c r="BT19" s="89"/>
      <c r="BU19" s="89"/>
      <c r="BV19" s="89"/>
      <c r="BW19" s="89"/>
      <c r="BX19" s="89"/>
      <c r="BY19" s="89"/>
      <c r="BZ19" s="89"/>
      <c r="CA19" s="89"/>
      <c r="CB19" s="90"/>
    </row>
    <row r="20" spans="3:80" ht="9.75" customHeight="1" x14ac:dyDescent="0.4">
      <c r="C20" s="88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89"/>
      <c r="AR20" s="89"/>
      <c r="AS20" s="89"/>
      <c r="AT20" s="89"/>
      <c r="AU20" s="89"/>
      <c r="AV20" s="89"/>
      <c r="AW20" s="89"/>
      <c r="AX20" s="89"/>
      <c r="AY20" s="89"/>
      <c r="AZ20" s="89"/>
      <c r="BA20" s="89"/>
      <c r="BB20" s="89"/>
      <c r="BC20" s="89"/>
      <c r="BD20" s="89"/>
      <c r="BE20" s="89"/>
      <c r="BF20" s="89"/>
      <c r="BG20" s="89"/>
      <c r="BH20" s="89"/>
      <c r="BI20" s="89"/>
      <c r="BJ20" s="89"/>
      <c r="BK20" s="89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9"/>
      <c r="BZ20" s="89"/>
      <c r="CA20" s="89"/>
      <c r="CB20" s="90"/>
    </row>
    <row r="21" spans="3:80" ht="9.75" customHeight="1" x14ac:dyDescent="0.4">
      <c r="C21" s="88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89"/>
      <c r="AS21" s="89"/>
      <c r="AT21" s="89"/>
      <c r="AU21" s="89"/>
      <c r="AV21" s="89"/>
      <c r="AW21" s="89"/>
      <c r="AX21" s="89"/>
      <c r="AY21" s="89"/>
      <c r="AZ21" s="89"/>
      <c r="BA21" s="89"/>
      <c r="BB21" s="89"/>
      <c r="BC21" s="89"/>
      <c r="BD21" s="89"/>
      <c r="BE21" s="89"/>
      <c r="BF21" s="89"/>
      <c r="BG21" s="89"/>
      <c r="BH21" s="89"/>
      <c r="BI21" s="89"/>
      <c r="BJ21" s="89"/>
      <c r="BK21" s="89"/>
      <c r="BL21" s="89"/>
      <c r="BM21" s="89"/>
      <c r="BN21" s="89"/>
      <c r="BO21" s="89"/>
      <c r="BP21" s="89"/>
      <c r="BQ21" s="89"/>
      <c r="BR21" s="89"/>
      <c r="BS21" s="89"/>
      <c r="BT21" s="89"/>
      <c r="BU21" s="89"/>
      <c r="BV21" s="89"/>
      <c r="BW21" s="89"/>
      <c r="BX21" s="89"/>
      <c r="BY21" s="89"/>
      <c r="BZ21" s="89"/>
      <c r="CA21" s="89"/>
      <c r="CB21" s="90"/>
    </row>
    <row r="22" spans="3:80" ht="9.75" customHeight="1" x14ac:dyDescent="0.4">
      <c r="C22" s="88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9"/>
      <c r="AT22" s="89"/>
      <c r="AU22" s="89"/>
      <c r="AV22" s="89"/>
      <c r="AW22" s="89"/>
      <c r="AX22" s="89"/>
      <c r="AY22" s="89"/>
      <c r="AZ22" s="89"/>
      <c r="BA22" s="89"/>
      <c r="BB22" s="89"/>
      <c r="BC22" s="89"/>
      <c r="BD22" s="89"/>
      <c r="BE22" s="89"/>
      <c r="BF22" s="89"/>
      <c r="BG22" s="89"/>
      <c r="BH22" s="89"/>
      <c r="BI22" s="89"/>
      <c r="BJ22" s="89"/>
      <c r="BK22" s="89"/>
      <c r="BL22" s="89"/>
      <c r="BM22" s="89"/>
      <c r="BN22" s="89"/>
      <c r="BO22" s="89"/>
      <c r="BP22" s="89"/>
      <c r="BQ22" s="89"/>
      <c r="BR22" s="89"/>
      <c r="BS22" s="89"/>
      <c r="BT22" s="89"/>
      <c r="BU22" s="89"/>
      <c r="BV22" s="89"/>
      <c r="BW22" s="89"/>
      <c r="BX22" s="89"/>
      <c r="BY22" s="89"/>
      <c r="BZ22" s="89"/>
      <c r="CA22" s="89"/>
      <c r="CB22" s="90"/>
    </row>
    <row r="23" spans="3:80" ht="9.75" customHeight="1" x14ac:dyDescent="0.4">
      <c r="C23" s="88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  <c r="AV23" s="89"/>
      <c r="AW23" s="89"/>
      <c r="AX23" s="89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89"/>
      <c r="BJ23" s="89"/>
      <c r="BK23" s="89"/>
      <c r="BL23" s="89"/>
      <c r="BM23" s="89"/>
      <c r="BN23" s="89"/>
      <c r="BO23" s="89"/>
      <c r="BP23" s="89"/>
      <c r="BQ23" s="89"/>
      <c r="BR23" s="89"/>
      <c r="BS23" s="89"/>
      <c r="BT23" s="89"/>
      <c r="BU23" s="89"/>
      <c r="BV23" s="89"/>
      <c r="BW23" s="89"/>
      <c r="BX23" s="89"/>
      <c r="BY23" s="89"/>
      <c r="BZ23" s="89"/>
      <c r="CA23" s="89"/>
      <c r="CB23" s="90"/>
    </row>
    <row r="24" spans="3:80" ht="9.75" customHeight="1" thickBot="1" x14ac:dyDescent="0.45">
      <c r="C24" s="91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3"/>
    </row>
    <row r="25" spans="3:80" ht="9.75" customHeight="1" thickBot="1" x14ac:dyDescent="0.45"/>
    <row r="26" spans="3:80" ht="9.75" customHeight="1" x14ac:dyDescent="0.55000000000000004">
      <c r="C26" s="79" t="s">
        <v>80</v>
      </c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1"/>
      <c r="AO26" s="6"/>
      <c r="AP26" s="6"/>
      <c r="AQ26" s="79" t="s">
        <v>81</v>
      </c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  <c r="BM26" s="80"/>
      <c r="BN26" s="80"/>
      <c r="BO26" s="80"/>
      <c r="BP26" s="80"/>
      <c r="BQ26" s="80"/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1"/>
    </row>
    <row r="27" spans="3:80" ht="9.75" customHeight="1" thickBot="1" x14ac:dyDescent="0.6">
      <c r="C27" s="82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4"/>
      <c r="AO27" s="6"/>
      <c r="AP27" s="6"/>
      <c r="AQ27" s="82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3"/>
      <c r="BM27" s="83"/>
      <c r="BN27" s="83"/>
      <c r="BO27" s="83"/>
      <c r="BP27" s="83"/>
      <c r="BQ27" s="83"/>
      <c r="BR27" s="83"/>
      <c r="BS27" s="83"/>
      <c r="BT27" s="83"/>
      <c r="BU27" s="83"/>
      <c r="BV27" s="83"/>
      <c r="BW27" s="83"/>
      <c r="BX27" s="83"/>
      <c r="BY27" s="83"/>
      <c r="BZ27" s="83"/>
      <c r="CA27" s="83"/>
      <c r="CB27" s="84"/>
    </row>
    <row r="28" spans="3:80" ht="9.75" customHeight="1" x14ac:dyDescent="0.4">
      <c r="C28" s="85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7"/>
      <c r="AQ28" s="85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86"/>
      <c r="CB28" s="87"/>
    </row>
    <row r="29" spans="3:80" ht="9.75" customHeight="1" x14ac:dyDescent="0.4">
      <c r="C29" s="88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90"/>
      <c r="AQ29" s="88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89"/>
      <c r="BM29" s="89"/>
      <c r="BN29" s="89"/>
      <c r="BO29" s="89"/>
      <c r="BP29" s="89"/>
      <c r="BQ29" s="89"/>
      <c r="BR29" s="89"/>
      <c r="BS29" s="89"/>
      <c r="BT29" s="89"/>
      <c r="BU29" s="89"/>
      <c r="BV29" s="89"/>
      <c r="BW29" s="89"/>
      <c r="BX29" s="89"/>
      <c r="BY29" s="89"/>
      <c r="BZ29" s="89"/>
      <c r="CA29" s="89"/>
      <c r="CB29" s="90"/>
    </row>
    <row r="30" spans="3:80" ht="9.75" customHeight="1" x14ac:dyDescent="0.4">
      <c r="C30" s="88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90"/>
      <c r="AQ30" s="88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90"/>
    </row>
    <row r="31" spans="3:80" ht="9.75" customHeight="1" x14ac:dyDescent="0.4">
      <c r="C31" s="88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90"/>
      <c r="AQ31" s="88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89"/>
      <c r="BQ31" s="89"/>
      <c r="BR31" s="89"/>
      <c r="BS31" s="89"/>
      <c r="BT31" s="89"/>
      <c r="BU31" s="89"/>
      <c r="BV31" s="89"/>
      <c r="BW31" s="89"/>
      <c r="BX31" s="89"/>
      <c r="BY31" s="89"/>
      <c r="BZ31" s="89"/>
      <c r="CA31" s="89"/>
      <c r="CB31" s="90"/>
    </row>
    <row r="32" spans="3:80" ht="9.75" customHeight="1" x14ac:dyDescent="0.4">
      <c r="C32" s="88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90"/>
      <c r="AQ32" s="88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89"/>
      <c r="CB32" s="90"/>
    </row>
    <row r="33" spans="3:80" ht="9.75" customHeight="1" x14ac:dyDescent="0.4">
      <c r="C33" s="88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90"/>
      <c r="AQ33" s="88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89"/>
      <c r="BN33" s="89"/>
      <c r="BO33" s="89"/>
      <c r="BP33" s="89"/>
      <c r="BQ33" s="89"/>
      <c r="BR33" s="89"/>
      <c r="BS33" s="89"/>
      <c r="BT33" s="89"/>
      <c r="BU33" s="89"/>
      <c r="BV33" s="89"/>
      <c r="BW33" s="89"/>
      <c r="BX33" s="89"/>
      <c r="BY33" s="89"/>
      <c r="BZ33" s="89"/>
      <c r="CA33" s="89"/>
      <c r="CB33" s="90"/>
    </row>
    <row r="34" spans="3:80" ht="9.75" customHeight="1" x14ac:dyDescent="0.4">
      <c r="C34" s="88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90"/>
      <c r="AQ34" s="88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9"/>
      <c r="BL34" s="89"/>
      <c r="BM34" s="89"/>
      <c r="BN34" s="89"/>
      <c r="BO34" s="89"/>
      <c r="BP34" s="89"/>
      <c r="BQ34" s="89"/>
      <c r="BR34" s="89"/>
      <c r="BS34" s="89"/>
      <c r="BT34" s="89"/>
      <c r="BU34" s="89"/>
      <c r="BV34" s="89"/>
      <c r="BW34" s="89"/>
      <c r="BX34" s="89"/>
      <c r="BY34" s="89"/>
      <c r="BZ34" s="89"/>
      <c r="CA34" s="89"/>
      <c r="CB34" s="90"/>
    </row>
    <row r="35" spans="3:80" ht="9.75" customHeight="1" x14ac:dyDescent="0.4">
      <c r="C35" s="88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90"/>
      <c r="AQ35" s="88"/>
      <c r="AR35" s="89"/>
      <c r="AS35" s="89"/>
      <c r="AT35" s="89"/>
      <c r="AU35" s="89"/>
      <c r="AV35" s="89"/>
      <c r="AW35" s="89"/>
      <c r="AX35" s="89"/>
      <c r="AY35" s="89"/>
      <c r="AZ35" s="89"/>
      <c r="BA35" s="89"/>
      <c r="BB35" s="89"/>
      <c r="BC35" s="89"/>
      <c r="BD35" s="89"/>
      <c r="BE35" s="89"/>
      <c r="BF35" s="89"/>
      <c r="BG35" s="89"/>
      <c r="BH35" s="89"/>
      <c r="BI35" s="89"/>
      <c r="BJ35" s="89"/>
      <c r="BK35" s="89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V35" s="89"/>
      <c r="BW35" s="89"/>
      <c r="BX35" s="89"/>
      <c r="BY35" s="89"/>
      <c r="BZ35" s="89"/>
      <c r="CA35" s="89"/>
      <c r="CB35" s="90"/>
    </row>
    <row r="36" spans="3:80" ht="9.75" customHeight="1" x14ac:dyDescent="0.4">
      <c r="C36" s="88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90"/>
      <c r="AQ36" s="88"/>
      <c r="AR36" s="89"/>
      <c r="AS36" s="89"/>
      <c r="AT36" s="89"/>
      <c r="AU36" s="89"/>
      <c r="AV36" s="89"/>
      <c r="AW36" s="89"/>
      <c r="AX36" s="89"/>
      <c r="AY36" s="89"/>
      <c r="AZ36" s="89"/>
      <c r="BA36" s="89"/>
      <c r="BB36" s="89"/>
      <c r="BC36" s="89"/>
      <c r="BD36" s="89"/>
      <c r="BE36" s="89"/>
      <c r="BF36" s="89"/>
      <c r="BG36" s="89"/>
      <c r="BH36" s="89"/>
      <c r="BI36" s="89"/>
      <c r="BJ36" s="89"/>
      <c r="BK36" s="89"/>
      <c r="BL36" s="89"/>
      <c r="BM36" s="89"/>
      <c r="BN36" s="89"/>
      <c r="BO36" s="89"/>
      <c r="BP36" s="89"/>
      <c r="BQ36" s="89"/>
      <c r="BR36" s="89"/>
      <c r="BS36" s="89"/>
      <c r="BT36" s="89"/>
      <c r="BU36" s="89"/>
      <c r="BV36" s="89"/>
      <c r="BW36" s="89"/>
      <c r="BX36" s="89"/>
      <c r="BY36" s="89"/>
      <c r="BZ36" s="89"/>
      <c r="CA36" s="89"/>
      <c r="CB36" s="90"/>
    </row>
    <row r="37" spans="3:80" ht="9.75" customHeight="1" x14ac:dyDescent="0.4">
      <c r="C37" s="88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90"/>
      <c r="AQ37" s="88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  <c r="BK37" s="89"/>
      <c r="BL37" s="89"/>
      <c r="BM37" s="89"/>
      <c r="BN37" s="89"/>
      <c r="BO37" s="89"/>
      <c r="BP37" s="89"/>
      <c r="BQ37" s="89"/>
      <c r="BR37" s="89"/>
      <c r="BS37" s="89"/>
      <c r="BT37" s="89"/>
      <c r="BU37" s="89"/>
      <c r="BV37" s="89"/>
      <c r="BW37" s="89"/>
      <c r="BX37" s="89"/>
      <c r="BY37" s="89"/>
      <c r="BZ37" s="89"/>
      <c r="CA37" s="89"/>
      <c r="CB37" s="90"/>
    </row>
    <row r="38" spans="3:80" ht="9.75" customHeight="1" x14ac:dyDescent="0.4">
      <c r="C38" s="88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90"/>
      <c r="AQ38" s="88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89"/>
      <c r="BM38" s="89"/>
      <c r="BN38" s="89"/>
      <c r="BO38" s="89"/>
      <c r="BP38" s="89"/>
      <c r="BQ38" s="89"/>
      <c r="BR38" s="89"/>
      <c r="BS38" s="89"/>
      <c r="BT38" s="89"/>
      <c r="BU38" s="89"/>
      <c r="BV38" s="89"/>
      <c r="BW38" s="89"/>
      <c r="BX38" s="89"/>
      <c r="BY38" s="89"/>
      <c r="BZ38" s="89"/>
      <c r="CA38" s="89"/>
      <c r="CB38" s="90"/>
    </row>
    <row r="39" spans="3:80" ht="9.75" customHeight="1" x14ac:dyDescent="0.4">
      <c r="C39" s="88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90"/>
      <c r="AQ39" s="88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89"/>
      <c r="BK39" s="89"/>
      <c r="BL39" s="89"/>
      <c r="BM39" s="89"/>
      <c r="BN39" s="89"/>
      <c r="BO39" s="89"/>
      <c r="BP39" s="89"/>
      <c r="BQ39" s="89"/>
      <c r="BR39" s="89"/>
      <c r="BS39" s="89"/>
      <c r="BT39" s="89"/>
      <c r="BU39" s="89"/>
      <c r="BV39" s="89"/>
      <c r="BW39" s="89"/>
      <c r="BX39" s="89"/>
      <c r="BY39" s="89"/>
      <c r="BZ39" s="89"/>
      <c r="CA39" s="89"/>
      <c r="CB39" s="90"/>
    </row>
    <row r="40" spans="3:80" ht="9.75" customHeight="1" x14ac:dyDescent="0.4">
      <c r="C40" s="88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90"/>
      <c r="AQ40" s="88"/>
      <c r="AR40" s="89"/>
      <c r="AS40" s="89"/>
      <c r="AT40" s="89"/>
      <c r="AU40" s="89"/>
      <c r="AV40" s="89"/>
      <c r="AW40" s="89"/>
      <c r="AX40" s="89"/>
      <c r="AY40" s="89"/>
      <c r="AZ40" s="89"/>
      <c r="BA40" s="89"/>
      <c r="BB40" s="89"/>
      <c r="BC40" s="89"/>
      <c r="BD40" s="89"/>
      <c r="BE40" s="89"/>
      <c r="BF40" s="89"/>
      <c r="BG40" s="89"/>
      <c r="BH40" s="89"/>
      <c r="BI40" s="89"/>
      <c r="BJ40" s="89"/>
      <c r="BK40" s="89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9"/>
      <c r="BZ40" s="89"/>
      <c r="CA40" s="89"/>
      <c r="CB40" s="90"/>
    </row>
    <row r="41" spans="3:80" ht="9.75" customHeight="1" x14ac:dyDescent="0.4">
      <c r="C41" s="88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90"/>
      <c r="AQ41" s="88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89"/>
      <c r="BM41" s="89"/>
      <c r="BN41" s="89"/>
      <c r="BO41" s="89"/>
      <c r="BP41" s="89"/>
      <c r="BQ41" s="89"/>
      <c r="BR41" s="89"/>
      <c r="BS41" s="89"/>
      <c r="BT41" s="89"/>
      <c r="BU41" s="89"/>
      <c r="BV41" s="89"/>
      <c r="BW41" s="89"/>
      <c r="BX41" s="89"/>
      <c r="BY41" s="89"/>
      <c r="BZ41" s="89"/>
      <c r="CA41" s="89"/>
      <c r="CB41" s="90"/>
    </row>
    <row r="42" spans="3:80" ht="9.75" customHeight="1" x14ac:dyDescent="0.4">
      <c r="C42" s="88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90"/>
      <c r="AQ42" s="88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89"/>
      <c r="BM42" s="89"/>
      <c r="BN42" s="89"/>
      <c r="BO42" s="89"/>
      <c r="BP42" s="89"/>
      <c r="BQ42" s="89"/>
      <c r="BR42" s="89"/>
      <c r="BS42" s="89"/>
      <c r="BT42" s="89"/>
      <c r="BU42" s="89"/>
      <c r="BV42" s="89"/>
      <c r="BW42" s="89"/>
      <c r="BX42" s="89"/>
      <c r="BY42" s="89"/>
      <c r="BZ42" s="89"/>
      <c r="CA42" s="89"/>
      <c r="CB42" s="90"/>
    </row>
    <row r="43" spans="3:80" ht="9.75" customHeight="1" x14ac:dyDescent="0.4">
      <c r="C43" s="88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90"/>
      <c r="AQ43" s="88"/>
      <c r="AR43" s="89"/>
      <c r="AS43" s="89"/>
      <c r="AT43" s="89"/>
      <c r="AU43" s="89"/>
      <c r="AV43" s="89"/>
      <c r="AW43" s="89"/>
      <c r="AX43" s="89"/>
      <c r="AY43" s="89"/>
      <c r="AZ43" s="89"/>
      <c r="BA43" s="89"/>
      <c r="BB43" s="89"/>
      <c r="BC43" s="89"/>
      <c r="BD43" s="89"/>
      <c r="BE43" s="89"/>
      <c r="BF43" s="89"/>
      <c r="BG43" s="89"/>
      <c r="BH43" s="89"/>
      <c r="BI43" s="89"/>
      <c r="BJ43" s="89"/>
      <c r="BK43" s="89"/>
      <c r="BL43" s="89"/>
      <c r="BM43" s="89"/>
      <c r="BN43" s="89"/>
      <c r="BO43" s="89"/>
      <c r="BP43" s="89"/>
      <c r="BQ43" s="89"/>
      <c r="BR43" s="89"/>
      <c r="BS43" s="89"/>
      <c r="BT43" s="89"/>
      <c r="BU43" s="89"/>
      <c r="BV43" s="89"/>
      <c r="BW43" s="89"/>
      <c r="BX43" s="89"/>
      <c r="BY43" s="89"/>
      <c r="BZ43" s="89"/>
      <c r="CA43" s="89"/>
      <c r="CB43" s="90"/>
    </row>
    <row r="44" spans="3:80" ht="9.75" customHeight="1" x14ac:dyDescent="0.4">
      <c r="C44" s="88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90"/>
      <c r="AQ44" s="88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89"/>
      <c r="BH44" s="89"/>
      <c r="BI44" s="89"/>
      <c r="BJ44" s="89"/>
      <c r="BK44" s="89"/>
      <c r="BL44" s="89"/>
      <c r="BM44" s="89"/>
      <c r="BN44" s="89"/>
      <c r="BO44" s="89"/>
      <c r="BP44" s="89"/>
      <c r="BQ44" s="89"/>
      <c r="BR44" s="89"/>
      <c r="BS44" s="89"/>
      <c r="BT44" s="89"/>
      <c r="BU44" s="89"/>
      <c r="BV44" s="89"/>
      <c r="BW44" s="89"/>
      <c r="BX44" s="89"/>
      <c r="BY44" s="89"/>
      <c r="BZ44" s="89"/>
      <c r="CA44" s="89"/>
      <c r="CB44" s="90"/>
    </row>
    <row r="45" spans="3:80" ht="9.75" customHeight="1" x14ac:dyDescent="0.4">
      <c r="C45" s="88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90"/>
      <c r="AQ45" s="88"/>
      <c r="AR45" s="89"/>
      <c r="AS45" s="89"/>
      <c r="AT45" s="89"/>
      <c r="AU45" s="89"/>
      <c r="AV45" s="89"/>
      <c r="AW45" s="89"/>
      <c r="AX45" s="89"/>
      <c r="AY45" s="89"/>
      <c r="AZ45" s="89"/>
      <c r="BA45" s="89"/>
      <c r="BB45" s="89"/>
      <c r="BC45" s="89"/>
      <c r="BD45" s="89"/>
      <c r="BE45" s="89"/>
      <c r="BF45" s="89"/>
      <c r="BG45" s="89"/>
      <c r="BH45" s="89"/>
      <c r="BI45" s="89"/>
      <c r="BJ45" s="89"/>
      <c r="BK45" s="89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89"/>
      <c r="CB45" s="90"/>
    </row>
    <row r="46" spans="3:80" ht="9.75" customHeight="1" thickBot="1" x14ac:dyDescent="0.45">
      <c r="C46" s="91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3"/>
      <c r="AQ46" s="91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3"/>
    </row>
  </sheetData>
  <mergeCells count="12">
    <mergeCell ref="W2:AN3"/>
    <mergeCell ref="W4:AN7"/>
    <mergeCell ref="AQ2:BH3"/>
    <mergeCell ref="AQ4:BH7"/>
    <mergeCell ref="BK2:CB3"/>
    <mergeCell ref="BK4:CB7"/>
    <mergeCell ref="C9:CB10"/>
    <mergeCell ref="C11:CB24"/>
    <mergeCell ref="C26:AN27"/>
    <mergeCell ref="C28:AN46"/>
    <mergeCell ref="AQ26:CB27"/>
    <mergeCell ref="AQ28:CB46"/>
  </mergeCells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CAF97-1A25-4470-ACF0-8E3CF47B4F0E}">
  <sheetPr>
    <tabColor theme="5"/>
  </sheetPr>
  <dimension ref="A2:N16"/>
  <sheetViews>
    <sheetView topLeftCell="C1" workbookViewId="0">
      <selection activeCell="H15" sqref="H15"/>
    </sheetView>
  </sheetViews>
  <sheetFormatPr defaultRowHeight="14.4" x14ac:dyDescent="0.3"/>
  <cols>
    <col min="1" max="1" width="17.21875" bestFit="1" customWidth="1"/>
    <col min="2" max="2" width="14.109375" bestFit="1" customWidth="1"/>
    <col min="3" max="3" width="11.88671875" bestFit="1" customWidth="1"/>
    <col min="4" max="4" width="8.109375" customWidth="1"/>
    <col min="5" max="5" width="17.21875" bestFit="1" customWidth="1"/>
    <col min="6" max="6" width="14.109375" bestFit="1" customWidth="1"/>
    <col min="7" max="7" width="6.5546875" customWidth="1"/>
    <col min="8" max="8" width="17.21875" bestFit="1" customWidth="1"/>
    <col min="9" max="9" width="15.109375" bestFit="1" customWidth="1"/>
    <col min="10" max="10" width="14.44140625" bestFit="1" customWidth="1"/>
    <col min="11" max="11" width="16.6640625" bestFit="1" customWidth="1"/>
    <col min="12" max="12" width="18.5546875" bestFit="1" customWidth="1"/>
    <col min="13" max="13" width="10" bestFit="1" customWidth="1"/>
    <col min="14" max="242" width="18.5546875" bestFit="1" customWidth="1"/>
    <col min="243" max="243" width="10" bestFit="1" customWidth="1"/>
  </cols>
  <sheetData>
    <row r="2" spans="1:14" x14ac:dyDescent="0.3">
      <c r="A2" t="s">
        <v>79</v>
      </c>
      <c r="E2" t="s">
        <v>81</v>
      </c>
      <c r="H2" t="s">
        <v>80</v>
      </c>
    </row>
    <row r="3" spans="1:14" x14ac:dyDescent="0.3">
      <c r="A3" s="63" t="s">
        <v>160</v>
      </c>
      <c r="B3" t="s">
        <v>174</v>
      </c>
      <c r="C3" t="s">
        <v>164</v>
      </c>
      <c r="E3" s="63" t="s">
        <v>160</v>
      </c>
      <c r="F3" t="s">
        <v>174</v>
      </c>
      <c r="H3" s="63" t="s">
        <v>160</v>
      </c>
      <c r="I3" t="s">
        <v>181</v>
      </c>
      <c r="J3" t="s">
        <v>182</v>
      </c>
      <c r="K3" t="s">
        <v>183</v>
      </c>
    </row>
    <row r="4" spans="1:14" x14ac:dyDescent="0.3">
      <c r="A4" s="64" t="s">
        <v>166</v>
      </c>
      <c r="B4" s="8">
        <v>27065.5</v>
      </c>
      <c r="C4">
        <v>154</v>
      </c>
      <c r="E4" s="64" t="s">
        <v>70</v>
      </c>
      <c r="F4" s="8">
        <v>36204.6</v>
      </c>
      <c r="H4" s="64" t="s">
        <v>13</v>
      </c>
      <c r="I4" s="75">
        <v>0.15173704728715764</v>
      </c>
      <c r="J4" s="75">
        <v>0.84826295271284236</v>
      </c>
      <c r="K4" s="8">
        <v>31476.5</v>
      </c>
      <c r="L4" t="str">
        <f>H4</f>
        <v>Acessórios</v>
      </c>
      <c r="M4" s="43">
        <f>GETPIVOTDATA("[Measures].[% Categoria_Hist]",$H$3,"[TB_Vendas_Hist].[Categoria]","[TB_Vendas_Hist].[Categoria].&amp;[Acessórios]")</f>
        <v>0.15173704728715764</v>
      </c>
      <c r="N4" s="43">
        <f>GETPIVOTDATA("[Measures].[% Restante_Hist]",$H$3,"[TB_Vendas_Hist].[Categoria]","[TB_Vendas_Hist].[Categoria].&amp;[Acessórios]")</f>
        <v>0.84826295271284236</v>
      </c>
    </row>
    <row r="5" spans="1:14" x14ac:dyDescent="0.3">
      <c r="A5" s="64" t="s">
        <v>167</v>
      </c>
      <c r="B5" s="8">
        <v>7502.6</v>
      </c>
      <c r="C5">
        <v>83</v>
      </c>
      <c r="E5" s="64" t="s">
        <v>71</v>
      </c>
      <c r="F5" s="8">
        <v>36468.6</v>
      </c>
      <c r="H5" s="64" t="s">
        <v>14</v>
      </c>
      <c r="I5" s="75">
        <v>0.19696868171254395</v>
      </c>
      <c r="J5" s="75">
        <v>0.803031318287456</v>
      </c>
      <c r="K5" s="8">
        <v>40859.4</v>
      </c>
      <c r="L5" t="str">
        <f>H5</f>
        <v>Calçado</v>
      </c>
      <c r="M5" s="43">
        <f>GETPIVOTDATA("[Measures].[% Categoria_Hist]",$H$3,"[TB_Vendas_Hist].[Categoria]","[TB_Vendas_Hist].[Categoria].&amp;[Calçado]")</f>
        <v>0.19696868171254395</v>
      </c>
      <c r="N5" s="43">
        <f>GETPIVOTDATA("[Measures].[% Restante_Hist]",$H$3,"[TB_Vendas_Hist].[Categoria]","[TB_Vendas_Hist].[Categoria].&amp;[Calçado]")</f>
        <v>0.803031318287456</v>
      </c>
    </row>
    <row r="6" spans="1:14" x14ac:dyDescent="0.3">
      <c r="A6" s="64" t="s">
        <v>168</v>
      </c>
      <c r="B6" s="8">
        <v>7197.4</v>
      </c>
      <c r="C6">
        <v>114</v>
      </c>
      <c r="E6" s="64" t="s">
        <v>118</v>
      </c>
      <c r="F6" s="8">
        <v>37864</v>
      </c>
      <c r="H6" s="64" t="s">
        <v>12</v>
      </c>
      <c r="I6" s="75">
        <v>0.65129427100029846</v>
      </c>
      <c r="J6" s="75">
        <v>0.34870572899970154</v>
      </c>
      <c r="K6" s="8">
        <v>135105.20000000001</v>
      </c>
      <c r="L6" t="str">
        <f>H6</f>
        <v>Vestuário</v>
      </c>
      <c r="M6" s="43">
        <f>GETPIVOTDATA("[Measures].[% Categoria_Hist]",$H$3,"[TB_Vendas_Hist].[Categoria]","[TB_Vendas_Hist].[Categoria].&amp;[Vestuário]")</f>
        <v>0.65129427100029846</v>
      </c>
      <c r="N6" s="43">
        <f>GETPIVOTDATA("[Measures].[% Restante_Hist]",$H$3,"[TB_Vendas_Hist].[Categoria]","[TB_Vendas_Hist].[Categoria].&amp;[Vestuário]")</f>
        <v>0.34870572899970154</v>
      </c>
    </row>
    <row r="7" spans="1:14" x14ac:dyDescent="0.3">
      <c r="A7" s="64" t="s">
        <v>169</v>
      </c>
      <c r="B7" s="8">
        <v>17379.8</v>
      </c>
      <c r="C7">
        <v>146</v>
      </c>
      <c r="E7" s="64" t="s">
        <v>73</v>
      </c>
      <c r="F7" s="8">
        <v>47690</v>
      </c>
      <c r="H7" s="64" t="s">
        <v>161</v>
      </c>
      <c r="I7" s="75">
        <v>1</v>
      </c>
      <c r="J7" s="75">
        <v>0</v>
      </c>
      <c r="K7" s="8">
        <v>207441.1</v>
      </c>
    </row>
    <row r="8" spans="1:14" x14ac:dyDescent="0.3">
      <c r="A8" s="64" t="s">
        <v>170</v>
      </c>
      <c r="B8" s="8">
        <v>20685.5</v>
      </c>
      <c r="C8">
        <v>114</v>
      </c>
      <c r="E8" s="64" t="s">
        <v>119</v>
      </c>
      <c r="F8" s="8">
        <v>49213.9</v>
      </c>
    </row>
    <row r="9" spans="1:14" x14ac:dyDescent="0.3">
      <c r="A9" s="64" t="s">
        <v>171</v>
      </c>
      <c r="B9" s="8">
        <v>22586.3</v>
      </c>
      <c r="C9">
        <v>185</v>
      </c>
      <c r="E9" s="64" t="s">
        <v>161</v>
      </c>
      <c r="F9" s="8">
        <v>207441.1</v>
      </c>
    </row>
    <row r="10" spans="1:14" x14ac:dyDescent="0.3">
      <c r="A10" s="64" t="s">
        <v>172</v>
      </c>
      <c r="B10" s="8">
        <v>18730.099999999999</v>
      </c>
      <c r="C10">
        <v>133</v>
      </c>
    </row>
    <row r="11" spans="1:14" x14ac:dyDescent="0.3">
      <c r="A11" s="64" t="s">
        <v>173</v>
      </c>
      <c r="B11" s="8">
        <v>21585.8</v>
      </c>
      <c r="C11">
        <v>147</v>
      </c>
    </row>
    <row r="12" spans="1:14" x14ac:dyDescent="0.3">
      <c r="A12" s="64" t="s">
        <v>177</v>
      </c>
      <c r="B12" s="8">
        <v>19851</v>
      </c>
      <c r="C12">
        <v>151</v>
      </c>
    </row>
    <row r="13" spans="1:14" x14ac:dyDescent="0.3">
      <c r="A13" s="64" t="s">
        <v>178</v>
      </c>
      <c r="B13" s="8">
        <v>15659.4</v>
      </c>
      <c r="C13">
        <v>151</v>
      </c>
    </row>
    <row r="14" spans="1:14" x14ac:dyDescent="0.3">
      <c r="A14" s="64" t="s">
        <v>179</v>
      </c>
      <c r="B14" s="8">
        <v>9455.2000000000007</v>
      </c>
      <c r="C14">
        <v>92</v>
      </c>
    </row>
    <row r="15" spans="1:14" x14ac:dyDescent="0.3">
      <c r="A15" s="64" t="s">
        <v>180</v>
      </c>
      <c r="B15" s="8">
        <v>19742.5</v>
      </c>
      <c r="C15">
        <v>129</v>
      </c>
    </row>
    <row r="16" spans="1:14" x14ac:dyDescent="0.3">
      <c r="A16" s="64" t="s">
        <v>161</v>
      </c>
      <c r="B16" s="8">
        <v>207441.1</v>
      </c>
      <c r="C16">
        <v>1599</v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164ED-3CCA-4B86-B7AD-698F177971BB}">
  <dimension ref="C2:CB46"/>
  <sheetViews>
    <sheetView showGridLines="0" showRowColHeaders="0" tabSelected="1" zoomScaleNormal="100" workbookViewId="0">
      <selection activeCell="CK12" sqref="CK12"/>
    </sheetView>
  </sheetViews>
  <sheetFormatPr defaultColWidth="2" defaultRowHeight="9.75" customHeight="1" x14ac:dyDescent="0.4"/>
  <cols>
    <col min="1" max="16384" width="2" style="5"/>
  </cols>
  <sheetData>
    <row r="2" spans="3:80" ht="9.75" customHeight="1" x14ac:dyDescent="0.4"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K2" s="72"/>
      <c r="BL2" s="72"/>
      <c r="BM2" s="72"/>
      <c r="BN2" s="72"/>
      <c r="BO2" s="72"/>
      <c r="BP2" s="72"/>
      <c r="BQ2" s="72"/>
      <c r="BR2" s="72"/>
      <c r="BS2" s="72"/>
      <c r="BT2" s="72"/>
      <c r="BU2" s="72"/>
      <c r="BV2" s="72"/>
      <c r="BW2" s="72"/>
      <c r="BX2" s="72"/>
      <c r="BY2" s="72"/>
      <c r="BZ2" s="72"/>
      <c r="CA2" s="72"/>
      <c r="CB2" s="72"/>
    </row>
    <row r="3" spans="3:80" ht="9.75" customHeight="1" x14ac:dyDescent="0.4"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</row>
    <row r="4" spans="3:80" ht="9.75" customHeight="1" x14ac:dyDescent="0.9"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</row>
    <row r="5" spans="3:80" ht="9.75" customHeight="1" x14ac:dyDescent="0.9"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</row>
    <row r="6" spans="3:80" ht="9.75" customHeight="1" x14ac:dyDescent="0.9"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</row>
    <row r="7" spans="3:80" ht="9.75" customHeight="1" x14ac:dyDescent="0.9"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</row>
    <row r="8" spans="3:80" ht="9.75" customHeight="1" thickBot="1" x14ac:dyDescent="0.45"/>
    <row r="9" spans="3:80" ht="9.75" customHeight="1" x14ac:dyDescent="0.4">
      <c r="C9" s="79" t="s">
        <v>79</v>
      </c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1"/>
    </row>
    <row r="10" spans="3:80" ht="9.75" customHeight="1" thickBot="1" x14ac:dyDescent="0.45">
      <c r="C10" s="82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4"/>
    </row>
    <row r="11" spans="3:80" ht="9.75" customHeight="1" x14ac:dyDescent="0.4">
      <c r="C11" s="85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7"/>
    </row>
    <row r="12" spans="3:80" ht="9.75" customHeight="1" x14ac:dyDescent="0.4">
      <c r="C12" s="88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89"/>
      <c r="AU12" s="89"/>
      <c r="AV12" s="89"/>
      <c r="AW12" s="89"/>
      <c r="AX12" s="89"/>
      <c r="AY12" s="89"/>
      <c r="AZ12" s="89"/>
      <c r="BA12" s="89"/>
      <c r="BB12" s="89"/>
      <c r="BC12" s="89"/>
      <c r="BD12" s="89"/>
      <c r="BE12" s="89"/>
      <c r="BF12" s="89"/>
      <c r="BG12" s="89"/>
      <c r="BH12" s="89"/>
      <c r="BI12" s="89"/>
      <c r="BJ12" s="89"/>
      <c r="BK12" s="89"/>
      <c r="BL12" s="89"/>
      <c r="BM12" s="89"/>
      <c r="BN12" s="89"/>
      <c r="BO12" s="89"/>
      <c r="BP12" s="89"/>
      <c r="BQ12" s="89"/>
      <c r="BR12" s="89"/>
      <c r="BS12" s="89"/>
      <c r="BT12" s="89"/>
      <c r="BU12" s="89"/>
      <c r="BV12" s="89"/>
      <c r="BW12" s="89"/>
      <c r="BX12" s="89"/>
      <c r="BY12" s="89"/>
      <c r="BZ12" s="89"/>
      <c r="CA12" s="89"/>
      <c r="CB12" s="90"/>
    </row>
    <row r="13" spans="3:80" ht="9.75" customHeight="1" x14ac:dyDescent="0.4">
      <c r="C13" s="88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89"/>
      <c r="AT13" s="89"/>
      <c r="AU13" s="89"/>
      <c r="AV13" s="89"/>
      <c r="AW13" s="89"/>
      <c r="AX13" s="89"/>
      <c r="AY13" s="89"/>
      <c r="AZ13" s="89"/>
      <c r="BA13" s="89"/>
      <c r="BB13" s="89"/>
      <c r="BC13" s="89"/>
      <c r="BD13" s="89"/>
      <c r="BE13" s="89"/>
      <c r="BF13" s="89"/>
      <c r="BG13" s="89"/>
      <c r="BH13" s="89"/>
      <c r="BI13" s="89"/>
      <c r="BJ13" s="89"/>
      <c r="BK13" s="89"/>
      <c r="BL13" s="89"/>
      <c r="BM13" s="89"/>
      <c r="BN13" s="89"/>
      <c r="BO13" s="89"/>
      <c r="BP13" s="89"/>
      <c r="BQ13" s="89"/>
      <c r="BR13" s="89"/>
      <c r="BS13" s="89"/>
      <c r="BT13" s="89"/>
      <c r="BU13" s="89"/>
      <c r="BV13" s="89"/>
      <c r="BW13" s="89"/>
      <c r="BX13" s="89"/>
      <c r="BY13" s="89"/>
      <c r="BZ13" s="89"/>
      <c r="CA13" s="89"/>
      <c r="CB13" s="90"/>
    </row>
    <row r="14" spans="3:80" ht="9.75" customHeight="1" x14ac:dyDescent="0.4">
      <c r="C14" s="88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89"/>
      <c r="BK14" s="89"/>
      <c r="BL14" s="89"/>
      <c r="BM14" s="89"/>
      <c r="BN14" s="89"/>
      <c r="BO14" s="89"/>
      <c r="BP14" s="89"/>
      <c r="BQ14" s="89"/>
      <c r="BR14" s="89"/>
      <c r="BS14" s="89"/>
      <c r="BT14" s="89"/>
      <c r="BU14" s="89"/>
      <c r="BV14" s="89"/>
      <c r="BW14" s="89"/>
      <c r="BX14" s="89"/>
      <c r="BY14" s="89"/>
      <c r="BZ14" s="89"/>
      <c r="CA14" s="89"/>
      <c r="CB14" s="90"/>
    </row>
    <row r="15" spans="3:80" ht="9.75" customHeight="1" x14ac:dyDescent="0.4">
      <c r="C15" s="88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  <c r="AV15" s="89"/>
      <c r="AW15" s="89"/>
      <c r="AX15" s="89"/>
      <c r="AY15" s="89"/>
      <c r="AZ15" s="89"/>
      <c r="BA15" s="89"/>
      <c r="BB15" s="89"/>
      <c r="BC15" s="89"/>
      <c r="BD15" s="89"/>
      <c r="BE15" s="89"/>
      <c r="BF15" s="89"/>
      <c r="BG15" s="89"/>
      <c r="BH15" s="89"/>
      <c r="BI15" s="89"/>
      <c r="BJ15" s="89"/>
      <c r="BK15" s="89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90"/>
    </row>
    <row r="16" spans="3:80" ht="9.75" customHeight="1" x14ac:dyDescent="0.4">
      <c r="C16" s="88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89"/>
      <c r="BC16" s="89"/>
      <c r="BD16" s="89"/>
      <c r="BE16" s="89"/>
      <c r="BF16" s="89"/>
      <c r="BG16" s="89"/>
      <c r="BH16" s="89"/>
      <c r="BI16" s="89"/>
      <c r="BJ16" s="89"/>
      <c r="BK16" s="89"/>
      <c r="BL16" s="89"/>
      <c r="BM16" s="89"/>
      <c r="BN16" s="89"/>
      <c r="BO16" s="89"/>
      <c r="BP16" s="89"/>
      <c r="BQ16" s="89"/>
      <c r="BR16" s="89"/>
      <c r="BS16" s="89"/>
      <c r="BT16" s="89"/>
      <c r="BU16" s="89"/>
      <c r="BV16" s="89"/>
      <c r="BW16" s="89"/>
      <c r="BX16" s="89"/>
      <c r="BY16" s="89"/>
      <c r="BZ16" s="89"/>
      <c r="CA16" s="89"/>
      <c r="CB16" s="90"/>
    </row>
    <row r="17" spans="3:80" ht="9.75" customHeight="1" x14ac:dyDescent="0.4">
      <c r="C17" s="88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89"/>
      <c r="AU17" s="89"/>
      <c r="AV17" s="89"/>
      <c r="AW17" s="89"/>
      <c r="AX17" s="89"/>
      <c r="AY17" s="89"/>
      <c r="AZ17" s="89"/>
      <c r="BA17" s="89"/>
      <c r="BB17" s="89"/>
      <c r="BC17" s="89"/>
      <c r="BD17" s="89"/>
      <c r="BE17" s="89"/>
      <c r="BF17" s="89"/>
      <c r="BG17" s="89"/>
      <c r="BH17" s="89"/>
      <c r="BI17" s="89"/>
      <c r="BJ17" s="89"/>
      <c r="BK17" s="89"/>
      <c r="BL17" s="89"/>
      <c r="BM17" s="89"/>
      <c r="BN17" s="89"/>
      <c r="BO17" s="89"/>
      <c r="BP17" s="89"/>
      <c r="BQ17" s="89"/>
      <c r="BR17" s="89"/>
      <c r="BS17" s="89"/>
      <c r="BT17" s="89"/>
      <c r="BU17" s="89"/>
      <c r="BV17" s="89"/>
      <c r="BW17" s="89"/>
      <c r="BX17" s="89"/>
      <c r="BY17" s="89"/>
      <c r="BZ17" s="89"/>
      <c r="CA17" s="89"/>
      <c r="CB17" s="90"/>
    </row>
    <row r="18" spans="3:80" ht="9.75" customHeight="1" x14ac:dyDescent="0.4">
      <c r="C18" s="88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89"/>
      <c r="BH18" s="89"/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89"/>
      <c r="BW18" s="89"/>
      <c r="BX18" s="89"/>
      <c r="BY18" s="89"/>
      <c r="BZ18" s="89"/>
      <c r="CA18" s="89"/>
      <c r="CB18" s="90"/>
    </row>
    <row r="19" spans="3:80" ht="9.75" customHeight="1" x14ac:dyDescent="0.4">
      <c r="C19" s="88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  <c r="BA19" s="89"/>
      <c r="BB19" s="89"/>
      <c r="BC19" s="89"/>
      <c r="BD19" s="89"/>
      <c r="BE19" s="89"/>
      <c r="BF19" s="89"/>
      <c r="BG19" s="89"/>
      <c r="BH19" s="89"/>
      <c r="BI19" s="89"/>
      <c r="BJ19" s="89"/>
      <c r="BK19" s="89"/>
      <c r="BL19" s="89"/>
      <c r="BM19" s="89"/>
      <c r="BN19" s="89"/>
      <c r="BO19" s="89"/>
      <c r="BP19" s="89"/>
      <c r="BQ19" s="89"/>
      <c r="BR19" s="89"/>
      <c r="BS19" s="89"/>
      <c r="BT19" s="89"/>
      <c r="BU19" s="89"/>
      <c r="BV19" s="89"/>
      <c r="BW19" s="89"/>
      <c r="BX19" s="89"/>
      <c r="BY19" s="89"/>
      <c r="BZ19" s="89"/>
      <c r="CA19" s="89"/>
      <c r="CB19" s="90"/>
    </row>
    <row r="20" spans="3:80" ht="9.75" customHeight="1" x14ac:dyDescent="0.4">
      <c r="C20" s="88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89"/>
      <c r="AR20" s="89"/>
      <c r="AS20" s="89"/>
      <c r="AT20" s="89"/>
      <c r="AU20" s="89"/>
      <c r="AV20" s="89"/>
      <c r="AW20" s="89"/>
      <c r="AX20" s="89"/>
      <c r="AY20" s="89"/>
      <c r="AZ20" s="89"/>
      <c r="BA20" s="89"/>
      <c r="BB20" s="89"/>
      <c r="BC20" s="89"/>
      <c r="BD20" s="89"/>
      <c r="BE20" s="89"/>
      <c r="BF20" s="89"/>
      <c r="BG20" s="89"/>
      <c r="BH20" s="89"/>
      <c r="BI20" s="89"/>
      <c r="BJ20" s="89"/>
      <c r="BK20" s="89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9"/>
      <c r="BZ20" s="89"/>
      <c r="CA20" s="89"/>
      <c r="CB20" s="90"/>
    </row>
    <row r="21" spans="3:80" ht="9.75" customHeight="1" x14ac:dyDescent="0.4">
      <c r="C21" s="88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89"/>
      <c r="AS21" s="89"/>
      <c r="AT21" s="89"/>
      <c r="AU21" s="89"/>
      <c r="AV21" s="89"/>
      <c r="AW21" s="89"/>
      <c r="AX21" s="89"/>
      <c r="AY21" s="89"/>
      <c r="AZ21" s="89"/>
      <c r="BA21" s="89"/>
      <c r="BB21" s="89"/>
      <c r="BC21" s="89"/>
      <c r="BD21" s="89"/>
      <c r="BE21" s="89"/>
      <c r="BF21" s="89"/>
      <c r="BG21" s="89"/>
      <c r="BH21" s="89"/>
      <c r="BI21" s="89"/>
      <c r="BJ21" s="89"/>
      <c r="BK21" s="89"/>
      <c r="BL21" s="89"/>
      <c r="BM21" s="89"/>
      <c r="BN21" s="89"/>
      <c r="BO21" s="89"/>
      <c r="BP21" s="89"/>
      <c r="BQ21" s="89"/>
      <c r="BR21" s="89"/>
      <c r="BS21" s="89"/>
      <c r="BT21" s="89"/>
      <c r="BU21" s="89"/>
      <c r="BV21" s="89"/>
      <c r="BW21" s="89"/>
      <c r="BX21" s="89"/>
      <c r="BY21" s="89"/>
      <c r="BZ21" s="89"/>
      <c r="CA21" s="89"/>
      <c r="CB21" s="90"/>
    </row>
    <row r="22" spans="3:80" ht="9.75" customHeight="1" x14ac:dyDescent="0.4">
      <c r="C22" s="88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9"/>
      <c r="AT22" s="89"/>
      <c r="AU22" s="89"/>
      <c r="AV22" s="89"/>
      <c r="AW22" s="89"/>
      <c r="AX22" s="89"/>
      <c r="AY22" s="89"/>
      <c r="AZ22" s="89"/>
      <c r="BA22" s="89"/>
      <c r="BB22" s="89"/>
      <c r="BC22" s="89"/>
      <c r="BD22" s="89"/>
      <c r="BE22" s="89"/>
      <c r="BF22" s="89"/>
      <c r="BG22" s="89"/>
      <c r="BH22" s="89"/>
      <c r="BI22" s="89"/>
      <c r="BJ22" s="89"/>
      <c r="BK22" s="89"/>
      <c r="BL22" s="89"/>
      <c r="BM22" s="89"/>
      <c r="BN22" s="89"/>
      <c r="BO22" s="89"/>
      <c r="BP22" s="89"/>
      <c r="BQ22" s="89"/>
      <c r="BR22" s="89"/>
      <c r="BS22" s="89"/>
      <c r="BT22" s="89"/>
      <c r="BU22" s="89"/>
      <c r="BV22" s="89"/>
      <c r="BW22" s="89"/>
      <c r="BX22" s="89"/>
      <c r="BY22" s="89"/>
      <c r="BZ22" s="89"/>
      <c r="CA22" s="89"/>
      <c r="CB22" s="90"/>
    </row>
    <row r="23" spans="3:80" ht="9.75" customHeight="1" x14ac:dyDescent="0.4">
      <c r="C23" s="88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  <c r="AV23" s="89"/>
      <c r="AW23" s="89"/>
      <c r="AX23" s="89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89"/>
      <c r="BJ23" s="89"/>
      <c r="BK23" s="89"/>
      <c r="BL23" s="89"/>
      <c r="BM23" s="89"/>
      <c r="BN23" s="89"/>
      <c r="BO23" s="89"/>
      <c r="BP23" s="89"/>
      <c r="BQ23" s="89"/>
      <c r="BR23" s="89"/>
      <c r="BS23" s="89"/>
      <c r="BT23" s="89"/>
      <c r="BU23" s="89"/>
      <c r="BV23" s="89"/>
      <c r="BW23" s="89"/>
      <c r="BX23" s="89"/>
      <c r="BY23" s="89"/>
      <c r="BZ23" s="89"/>
      <c r="CA23" s="89"/>
      <c r="CB23" s="90"/>
    </row>
    <row r="24" spans="3:80" ht="9.75" customHeight="1" thickBot="1" x14ac:dyDescent="0.45">
      <c r="C24" s="91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3"/>
    </row>
    <row r="25" spans="3:80" ht="9.75" customHeight="1" thickBot="1" x14ac:dyDescent="0.45"/>
    <row r="26" spans="3:80" ht="9.75" customHeight="1" x14ac:dyDescent="0.55000000000000004">
      <c r="C26" s="79" t="s">
        <v>80</v>
      </c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1"/>
      <c r="AO26" s="6"/>
      <c r="AP26" s="6"/>
      <c r="AQ26" s="79" t="s">
        <v>81</v>
      </c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  <c r="BM26" s="80"/>
      <c r="BN26" s="80"/>
      <c r="BO26" s="80"/>
      <c r="BP26" s="80"/>
      <c r="BQ26" s="80"/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1"/>
    </row>
    <row r="27" spans="3:80" ht="9.75" customHeight="1" thickBot="1" x14ac:dyDescent="0.6">
      <c r="C27" s="82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4"/>
      <c r="AO27" s="6"/>
      <c r="AP27" s="6"/>
      <c r="AQ27" s="82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3"/>
      <c r="BM27" s="83"/>
      <c r="BN27" s="83"/>
      <c r="BO27" s="83"/>
      <c r="BP27" s="83"/>
      <c r="BQ27" s="83"/>
      <c r="BR27" s="83"/>
      <c r="BS27" s="83"/>
      <c r="BT27" s="83"/>
      <c r="BU27" s="83"/>
      <c r="BV27" s="83"/>
      <c r="BW27" s="83"/>
      <c r="BX27" s="83"/>
      <c r="BY27" s="83"/>
      <c r="BZ27" s="83"/>
      <c r="CA27" s="83"/>
      <c r="CB27" s="84"/>
    </row>
    <row r="28" spans="3:80" ht="9.75" customHeight="1" x14ac:dyDescent="0.4">
      <c r="C28" s="85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7"/>
      <c r="AQ28" s="85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86"/>
      <c r="CB28" s="87"/>
    </row>
    <row r="29" spans="3:80" ht="9.75" customHeight="1" x14ac:dyDescent="0.4">
      <c r="C29" s="88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90"/>
      <c r="AQ29" s="88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89"/>
      <c r="BM29" s="89"/>
      <c r="BN29" s="89"/>
      <c r="BO29" s="89"/>
      <c r="BP29" s="89"/>
      <c r="BQ29" s="89"/>
      <c r="BR29" s="89"/>
      <c r="BS29" s="89"/>
      <c r="BT29" s="89"/>
      <c r="BU29" s="89"/>
      <c r="BV29" s="89"/>
      <c r="BW29" s="89"/>
      <c r="BX29" s="89"/>
      <c r="BY29" s="89"/>
      <c r="BZ29" s="89"/>
      <c r="CA29" s="89"/>
      <c r="CB29" s="90"/>
    </row>
    <row r="30" spans="3:80" ht="9.75" customHeight="1" x14ac:dyDescent="0.4">
      <c r="C30" s="88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90"/>
      <c r="AQ30" s="88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90"/>
    </row>
    <row r="31" spans="3:80" ht="9.75" customHeight="1" x14ac:dyDescent="0.4">
      <c r="C31" s="88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90"/>
      <c r="AQ31" s="88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89"/>
      <c r="BQ31" s="89"/>
      <c r="BR31" s="89"/>
      <c r="BS31" s="89"/>
      <c r="BT31" s="89"/>
      <c r="BU31" s="89"/>
      <c r="BV31" s="89"/>
      <c r="BW31" s="89"/>
      <c r="BX31" s="89"/>
      <c r="BY31" s="89"/>
      <c r="BZ31" s="89"/>
      <c r="CA31" s="89"/>
      <c r="CB31" s="90"/>
    </row>
    <row r="32" spans="3:80" ht="9.75" customHeight="1" x14ac:dyDescent="0.4">
      <c r="C32" s="88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90"/>
      <c r="AQ32" s="88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89"/>
      <c r="CB32" s="90"/>
    </row>
    <row r="33" spans="3:80" ht="9.75" customHeight="1" x14ac:dyDescent="0.4">
      <c r="C33" s="88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90"/>
      <c r="AQ33" s="88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89"/>
      <c r="BN33" s="89"/>
      <c r="BO33" s="89"/>
      <c r="BP33" s="89"/>
      <c r="BQ33" s="89"/>
      <c r="BR33" s="89"/>
      <c r="BS33" s="89"/>
      <c r="BT33" s="89"/>
      <c r="BU33" s="89"/>
      <c r="BV33" s="89"/>
      <c r="BW33" s="89"/>
      <c r="BX33" s="89"/>
      <c r="BY33" s="89"/>
      <c r="BZ33" s="89"/>
      <c r="CA33" s="89"/>
      <c r="CB33" s="90"/>
    </row>
    <row r="34" spans="3:80" ht="9.75" customHeight="1" x14ac:dyDescent="0.4">
      <c r="C34" s="88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90"/>
      <c r="AQ34" s="88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9"/>
      <c r="BL34" s="89"/>
      <c r="BM34" s="89"/>
      <c r="BN34" s="89"/>
      <c r="BO34" s="89"/>
      <c r="BP34" s="89"/>
      <c r="BQ34" s="89"/>
      <c r="BR34" s="89"/>
      <c r="BS34" s="89"/>
      <c r="BT34" s="89"/>
      <c r="BU34" s="89"/>
      <c r="BV34" s="89"/>
      <c r="BW34" s="89"/>
      <c r="BX34" s="89"/>
      <c r="BY34" s="89"/>
      <c r="BZ34" s="89"/>
      <c r="CA34" s="89"/>
      <c r="CB34" s="90"/>
    </row>
    <row r="35" spans="3:80" ht="9.75" customHeight="1" x14ac:dyDescent="0.4">
      <c r="C35" s="88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90"/>
      <c r="AQ35" s="88"/>
      <c r="AR35" s="89"/>
      <c r="AS35" s="89"/>
      <c r="AT35" s="89"/>
      <c r="AU35" s="89"/>
      <c r="AV35" s="89"/>
      <c r="AW35" s="89"/>
      <c r="AX35" s="89"/>
      <c r="AY35" s="89"/>
      <c r="AZ35" s="89"/>
      <c r="BA35" s="89"/>
      <c r="BB35" s="89"/>
      <c r="BC35" s="89"/>
      <c r="BD35" s="89"/>
      <c r="BE35" s="89"/>
      <c r="BF35" s="89"/>
      <c r="BG35" s="89"/>
      <c r="BH35" s="89"/>
      <c r="BI35" s="89"/>
      <c r="BJ35" s="89"/>
      <c r="BK35" s="89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V35" s="89"/>
      <c r="BW35" s="89"/>
      <c r="BX35" s="89"/>
      <c r="BY35" s="89"/>
      <c r="BZ35" s="89"/>
      <c r="CA35" s="89"/>
      <c r="CB35" s="90"/>
    </row>
    <row r="36" spans="3:80" ht="9.75" customHeight="1" x14ac:dyDescent="0.4">
      <c r="C36" s="88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90"/>
      <c r="AQ36" s="88"/>
      <c r="AR36" s="89"/>
      <c r="AS36" s="89"/>
      <c r="AT36" s="89"/>
      <c r="AU36" s="89"/>
      <c r="AV36" s="89"/>
      <c r="AW36" s="89"/>
      <c r="AX36" s="89"/>
      <c r="AY36" s="89"/>
      <c r="AZ36" s="89"/>
      <c r="BA36" s="89"/>
      <c r="BB36" s="89"/>
      <c r="BC36" s="89"/>
      <c r="BD36" s="89"/>
      <c r="BE36" s="89"/>
      <c r="BF36" s="89"/>
      <c r="BG36" s="89"/>
      <c r="BH36" s="89"/>
      <c r="BI36" s="89"/>
      <c r="BJ36" s="89"/>
      <c r="BK36" s="89"/>
      <c r="BL36" s="89"/>
      <c r="BM36" s="89"/>
      <c r="BN36" s="89"/>
      <c r="BO36" s="89"/>
      <c r="BP36" s="89"/>
      <c r="BQ36" s="89"/>
      <c r="BR36" s="89"/>
      <c r="BS36" s="89"/>
      <c r="BT36" s="89"/>
      <c r="BU36" s="89"/>
      <c r="BV36" s="89"/>
      <c r="BW36" s="89"/>
      <c r="BX36" s="89"/>
      <c r="BY36" s="89"/>
      <c r="BZ36" s="89"/>
      <c r="CA36" s="89"/>
      <c r="CB36" s="90"/>
    </row>
    <row r="37" spans="3:80" ht="9.75" customHeight="1" x14ac:dyDescent="0.4">
      <c r="C37" s="88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90"/>
      <c r="AQ37" s="88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  <c r="BK37" s="89"/>
      <c r="BL37" s="89"/>
      <c r="BM37" s="89"/>
      <c r="BN37" s="89"/>
      <c r="BO37" s="89"/>
      <c r="BP37" s="89"/>
      <c r="BQ37" s="89"/>
      <c r="BR37" s="89"/>
      <c r="BS37" s="89"/>
      <c r="BT37" s="89"/>
      <c r="BU37" s="89"/>
      <c r="BV37" s="89"/>
      <c r="BW37" s="89"/>
      <c r="BX37" s="89"/>
      <c r="BY37" s="89"/>
      <c r="BZ37" s="89"/>
      <c r="CA37" s="89"/>
      <c r="CB37" s="90"/>
    </row>
    <row r="38" spans="3:80" ht="9.75" customHeight="1" x14ac:dyDescent="0.4">
      <c r="C38" s="88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90"/>
      <c r="AQ38" s="88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89"/>
      <c r="BM38" s="89"/>
      <c r="BN38" s="89"/>
      <c r="BO38" s="89"/>
      <c r="BP38" s="89"/>
      <c r="BQ38" s="89"/>
      <c r="BR38" s="89"/>
      <c r="BS38" s="89"/>
      <c r="BT38" s="89"/>
      <c r="BU38" s="89"/>
      <c r="BV38" s="89"/>
      <c r="BW38" s="89"/>
      <c r="BX38" s="89"/>
      <c r="BY38" s="89"/>
      <c r="BZ38" s="89"/>
      <c r="CA38" s="89"/>
      <c r="CB38" s="90"/>
    </row>
    <row r="39" spans="3:80" ht="9.75" customHeight="1" x14ac:dyDescent="0.4">
      <c r="C39" s="88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90"/>
      <c r="AQ39" s="88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89"/>
      <c r="BK39" s="89"/>
      <c r="BL39" s="89"/>
      <c r="BM39" s="89"/>
      <c r="BN39" s="89"/>
      <c r="BO39" s="89"/>
      <c r="BP39" s="89"/>
      <c r="BQ39" s="89"/>
      <c r="BR39" s="89"/>
      <c r="BS39" s="89"/>
      <c r="BT39" s="89"/>
      <c r="BU39" s="89"/>
      <c r="BV39" s="89"/>
      <c r="BW39" s="89"/>
      <c r="BX39" s="89"/>
      <c r="BY39" s="89"/>
      <c r="BZ39" s="89"/>
      <c r="CA39" s="89"/>
      <c r="CB39" s="90"/>
    </row>
    <row r="40" spans="3:80" ht="9.75" customHeight="1" x14ac:dyDescent="0.4">
      <c r="C40" s="88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90"/>
      <c r="AQ40" s="88"/>
      <c r="AR40" s="89"/>
      <c r="AS40" s="89"/>
      <c r="AT40" s="89"/>
      <c r="AU40" s="89"/>
      <c r="AV40" s="89"/>
      <c r="AW40" s="89"/>
      <c r="AX40" s="89"/>
      <c r="AY40" s="89"/>
      <c r="AZ40" s="89"/>
      <c r="BA40" s="89"/>
      <c r="BB40" s="89"/>
      <c r="BC40" s="89"/>
      <c r="BD40" s="89"/>
      <c r="BE40" s="89"/>
      <c r="BF40" s="89"/>
      <c r="BG40" s="89"/>
      <c r="BH40" s="89"/>
      <c r="BI40" s="89"/>
      <c r="BJ40" s="89"/>
      <c r="BK40" s="89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9"/>
      <c r="BZ40" s="89"/>
      <c r="CA40" s="89"/>
      <c r="CB40" s="90"/>
    </row>
    <row r="41" spans="3:80" ht="9.75" customHeight="1" x14ac:dyDescent="0.4">
      <c r="C41" s="88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90"/>
      <c r="AQ41" s="88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89"/>
      <c r="BM41" s="89"/>
      <c r="BN41" s="89"/>
      <c r="BO41" s="89"/>
      <c r="BP41" s="89"/>
      <c r="BQ41" s="89"/>
      <c r="BR41" s="89"/>
      <c r="BS41" s="89"/>
      <c r="BT41" s="89"/>
      <c r="BU41" s="89"/>
      <c r="BV41" s="89"/>
      <c r="BW41" s="89"/>
      <c r="BX41" s="89"/>
      <c r="BY41" s="89"/>
      <c r="BZ41" s="89"/>
      <c r="CA41" s="89"/>
      <c r="CB41" s="90"/>
    </row>
    <row r="42" spans="3:80" ht="9.75" customHeight="1" x14ac:dyDescent="0.4">
      <c r="C42" s="88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90"/>
      <c r="AQ42" s="88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89"/>
      <c r="BM42" s="89"/>
      <c r="BN42" s="89"/>
      <c r="BO42" s="89"/>
      <c r="BP42" s="89"/>
      <c r="BQ42" s="89"/>
      <c r="BR42" s="89"/>
      <c r="BS42" s="89"/>
      <c r="BT42" s="89"/>
      <c r="BU42" s="89"/>
      <c r="BV42" s="89"/>
      <c r="BW42" s="89"/>
      <c r="BX42" s="89"/>
      <c r="BY42" s="89"/>
      <c r="BZ42" s="89"/>
      <c r="CA42" s="89"/>
      <c r="CB42" s="90"/>
    </row>
    <row r="43" spans="3:80" ht="9.75" customHeight="1" x14ac:dyDescent="0.4">
      <c r="C43" s="88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90"/>
      <c r="AQ43" s="88"/>
      <c r="AR43" s="89"/>
      <c r="AS43" s="89"/>
      <c r="AT43" s="89"/>
      <c r="AU43" s="89"/>
      <c r="AV43" s="89"/>
      <c r="AW43" s="89"/>
      <c r="AX43" s="89"/>
      <c r="AY43" s="89"/>
      <c r="AZ43" s="89"/>
      <c r="BA43" s="89"/>
      <c r="BB43" s="89"/>
      <c r="BC43" s="89"/>
      <c r="BD43" s="89"/>
      <c r="BE43" s="89"/>
      <c r="BF43" s="89"/>
      <c r="BG43" s="89"/>
      <c r="BH43" s="89"/>
      <c r="BI43" s="89"/>
      <c r="BJ43" s="89"/>
      <c r="BK43" s="89"/>
      <c r="BL43" s="89"/>
      <c r="BM43" s="89"/>
      <c r="BN43" s="89"/>
      <c r="BO43" s="89"/>
      <c r="BP43" s="89"/>
      <c r="BQ43" s="89"/>
      <c r="BR43" s="89"/>
      <c r="BS43" s="89"/>
      <c r="BT43" s="89"/>
      <c r="BU43" s="89"/>
      <c r="BV43" s="89"/>
      <c r="BW43" s="89"/>
      <c r="BX43" s="89"/>
      <c r="BY43" s="89"/>
      <c r="BZ43" s="89"/>
      <c r="CA43" s="89"/>
      <c r="CB43" s="90"/>
    </row>
    <row r="44" spans="3:80" ht="9.75" customHeight="1" x14ac:dyDescent="0.4">
      <c r="C44" s="88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90"/>
      <c r="AQ44" s="88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89"/>
      <c r="BH44" s="89"/>
      <c r="BI44" s="89"/>
      <c r="BJ44" s="89"/>
      <c r="BK44" s="89"/>
      <c r="BL44" s="89"/>
      <c r="BM44" s="89"/>
      <c r="BN44" s="89"/>
      <c r="BO44" s="89"/>
      <c r="BP44" s="89"/>
      <c r="BQ44" s="89"/>
      <c r="BR44" s="89"/>
      <c r="BS44" s="89"/>
      <c r="BT44" s="89"/>
      <c r="BU44" s="89"/>
      <c r="BV44" s="89"/>
      <c r="BW44" s="89"/>
      <c r="BX44" s="89"/>
      <c r="BY44" s="89"/>
      <c r="BZ44" s="89"/>
      <c r="CA44" s="89"/>
      <c r="CB44" s="90"/>
    </row>
    <row r="45" spans="3:80" ht="9.75" customHeight="1" x14ac:dyDescent="0.4">
      <c r="C45" s="88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90"/>
      <c r="AQ45" s="88"/>
      <c r="AR45" s="89"/>
      <c r="AS45" s="89"/>
      <c r="AT45" s="89"/>
      <c r="AU45" s="89"/>
      <c r="AV45" s="89"/>
      <c r="AW45" s="89"/>
      <c r="AX45" s="89"/>
      <c r="AY45" s="89"/>
      <c r="AZ45" s="89"/>
      <c r="BA45" s="89"/>
      <c r="BB45" s="89"/>
      <c r="BC45" s="89"/>
      <c r="BD45" s="89"/>
      <c r="BE45" s="89"/>
      <c r="BF45" s="89"/>
      <c r="BG45" s="89"/>
      <c r="BH45" s="89"/>
      <c r="BI45" s="89"/>
      <c r="BJ45" s="89"/>
      <c r="BK45" s="89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89"/>
      <c r="CB45" s="90"/>
    </row>
    <row r="46" spans="3:80" ht="9.75" customHeight="1" thickBot="1" x14ac:dyDescent="0.45">
      <c r="C46" s="91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3"/>
      <c r="AQ46" s="91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3"/>
    </row>
  </sheetData>
  <mergeCells count="6">
    <mergeCell ref="C9:CB10"/>
    <mergeCell ref="C11:CB24"/>
    <mergeCell ref="C26:AN27"/>
    <mergeCell ref="AQ26:CB27"/>
    <mergeCell ref="C28:AN46"/>
    <mergeCell ref="AQ28:CB46"/>
  </mergeCells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Props1.xml><?xml version="1.0" encoding="utf-8"?>
<ds:datastoreItem xmlns:ds="http://schemas.openxmlformats.org/officeDocument/2006/customXml" ds:itemID="{B21C3F93-5E73-42A5-930D-80E9914997CC}">
  <ds:schemaRefs/>
</ds:datastoreItem>
</file>

<file path=customXml/itemProps2.xml><?xml version="1.0" encoding="utf-8"?>
<ds:datastoreItem xmlns:ds="http://schemas.openxmlformats.org/officeDocument/2006/customXml" ds:itemID="{14F30766-877F-4CEE-8B61-99D4DA6E0404}">
  <ds:schemaRefs/>
</ds:datastoreItem>
</file>

<file path=customXml/itemProps3.xml><?xml version="1.0" encoding="utf-8"?>
<ds:datastoreItem xmlns:ds="http://schemas.openxmlformats.org/officeDocument/2006/customXml" ds:itemID="{B978344E-877F-46A7-8D81-C1940F952A20}">
  <ds:schemaRefs/>
</ds:datastoreItem>
</file>

<file path=customXml/itemProps4.xml><?xml version="1.0" encoding="utf-8"?>
<ds:datastoreItem xmlns:ds="http://schemas.openxmlformats.org/officeDocument/2006/customXml" ds:itemID="{1E4D3292-F388-451B-A834-DE9698E505D9}">
  <ds:schemaRefs/>
</ds:datastoreItem>
</file>

<file path=customXml/itemProps5.xml><?xml version="1.0" encoding="utf-8"?>
<ds:datastoreItem xmlns:ds="http://schemas.openxmlformats.org/officeDocument/2006/customXml" ds:itemID="{8467EB31-1629-4343-9314-56544F2D7367}">
  <ds:schemaRefs/>
</ds:datastoreItem>
</file>

<file path=customXml/itemProps6.xml><?xml version="1.0" encoding="utf-8"?>
<ds:datastoreItem xmlns:ds="http://schemas.openxmlformats.org/officeDocument/2006/customXml" ds:itemID="{AAC1F453-8408-4469-B348-4E3CADB3F828}">
  <ds:schemaRefs>
    <ds:schemaRef ds:uri="http://schemas.microsoft.com/DataMashup"/>
  </ds:schemaRefs>
</ds:datastoreItem>
</file>

<file path=customXml/itemProps7.xml><?xml version="1.0" encoding="utf-8"?>
<ds:datastoreItem xmlns:ds="http://schemas.openxmlformats.org/officeDocument/2006/customXml" ds:itemID="{0B4F83D8-0085-491D-B300-BE5F2F7731F5}">
  <ds:schemaRefs/>
</ds:datastoreItem>
</file>

<file path=customXml/itemProps8.xml><?xml version="1.0" encoding="utf-8"?>
<ds:datastoreItem xmlns:ds="http://schemas.openxmlformats.org/officeDocument/2006/customXml" ds:itemID="{6E87F8A6-5B3C-4ADE-98DB-48C175F0A2B0}">
  <ds:schemaRefs/>
</ds:datastoreItem>
</file>

<file path=customXml/itemProps9.xml><?xml version="1.0" encoding="utf-8"?>
<ds:datastoreItem xmlns:ds="http://schemas.openxmlformats.org/officeDocument/2006/customXml" ds:itemID="{25BB5A3F-E346-480A-A7E9-E0ECAAB7F5AC}">
  <ds:schemaRefs/>
</ds:datastoreItem>
</file>

<file path=customXml/itemProps10.xml><?xml version="1.0" encoding="utf-8"?>
<ds:datastoreItem xmlns:ds="http://schemas.openxmlformats.org/officeDocument/2006/customXml" ds:itemID="{03E72766-9FF3-4E59-B2A3-BC8336C63639}">
  <ds:schemaRefs/>
</ds:datastoreItem>
</file>

<file path=customXml/itemProps11.xml><?xml version="1.0" encoding="utf-8"?>
<ds:datastoreItem xmlns:ds="http://schemas.openxmlformats.org/officeDocument/2006/customXml" ds:itemID="{A7140D0F-5704-455C-AEE9-2AF1C88808B8}">
  <ds:schemaRefs/>
</ds:datastoreItem>
</file>

<file path=customXml/itemProps12.xml><?xml version="1.0" encoding="utf-8"?>
<ds:datastoreItem xmlns:ds="http://schemas.openxmlformats.org/officeDocument/2006/customXml" ds:itemID="{1D1E7D37-9613-45D5-8EDC-43C010898ABB}">
  <ds:schemaRefs/>
</ds:datastoreItem>
</file>

<file path=customXml/itemProps13.xml><?xml version="1.0" encoding="utf-8"?>
<ds:datastoreItem xmlns:ds="http://schemas.openxmlformats.org/officeDocument/2006/customXml" ds:itemID="{41403322-61D8-4C07-B361-867FAC43DDDC}">
  <ds:schemaRefs/>
</ds:datastoreItem>
</file>

<file path=customXml/itemProps14.xml><?xml version="1.0" encoding="utf-8"?>
<ds:datastoreItem xmlns:ds="http://schemas.openxmlformats.org/officeDocument/2006/customXml" ds:itemID="{C6A78C9D-8065-435B-B685-2A7DBBDDC026}">
  <ds:schemaRefs/>
</ds:datastoreItem>
</file>

<file path=customXml/itemProps15.xml><?xml version="1.0" encoding="utf-8"?>
<ds:datastoreItem xmlns:ds="http://schemas.openxmlformats.org/officeDocument/2006/customXml" ds:itemID="{8BD1F459-29F0-476B-BAC0-1F70E583D314}">
  <ds:schemaRefs/>
</ds:datastoreItem>
</file>

<file path=customXml/itemProps16.xml><?xml version="1.0" encoding="utf-8"?>
<ds:datastoreItem xmlns:ds="http://schemas.openxmlformats.org/officeDocument/2006/customXml" ds:itemID="{88A8C053-5BCC-4302-A3EC-6CF3242E0B82}">
  <ds:schemaRefs/>
</ds:datastoreItem>
</file>

<file path=customXml/itemProps17.xml><?xml version="1.0" encoding="utf-8"?>
<ds:datastoreItem xmlns:ds="http://schemas.openxmlformats.org/officeDocument/2006/customXml" ds:itemID="{44B6BCB6-5B75-4825-B0CC-FEB1817C362D}">
  <ds:schemaRefs/>
</ds:datastoreItem>
</file>

<file path=customXml/itemProps18.xml><?xml version="1.0" encoding="utf-8"?>
<ds:datastoreItem xmlns:ds="http://schemas.openxmlformats.org/officeDocument/2006/customXml" ds:itemID="{DB0DD2B5-3D61-45C4-B5FB-71993146C7E7}">
  <ds:schemaRefs/>
</ds:datastoreItem>
</file>

<file path=customXml/itemProps19.xml><?xml version="1.0" encoding="utf-8"?>
<ds:datastoreItem xmlns:ds="http://schemas.openxmlformats.org/officeDocument/2006/customXml" ds:itemID="{4A8E958C-7F93-4889-B450-DBCB563BE705}">
  <ds:schemaRefs/>
</ds:datastoreItem>
</file>

<file path=customXml/itemProps20.xml><?xml version="1.0" encoding="utf-8"?>
<ds:datastoreItem xmlns:ds="http://schemas.openxmlformats.org/officeDocument/2006/customXml" ds:itemID="{976831BA-0CE6-4B82-881B-24FD45E1155C}">
  <ds:schemaRefs/>
</ds:datastoreItem>
</file>

<file path=customXml/itemProps21.xml><?xml version="1.0" encoding="utf-8"?>
<ds:datastoreItem xmlns:ds="http://schemas.openxmlformats.org/officeDocument/2006/customXml" ds:itemID="{6C89755F-25D5-451A-81C1-6DD8AF28BA36}">
  <ds:schemaRefs/>
</ds:datastoreItem>
</file>

<file path=customXml/itemProps22.xml><?xml version="1.0" encoding="utf-8"?>
<ds:datastoreItem xmlns:ds="http://schemas.openxmlformats.org/officeDocument/2006/customXml" ds:itemID="{7E703DC2-5F46-422C-A583-DB730DA69245}">
  <ds:schemaRefs/>
</ds:datastoreItem>
</file>

<file path=customXml/itemProps23.xml><?xml version="1.0" encoding="utf-8"?>
<ds:datastoreItem xmlns:ds="http://schemas.openxmlformats.org/officeDocument/2006/customXml" ds:itemID="{D241DFED-96C7-410B-9EC8-D8F63F7CE5B4}">
  <ds:schemaRefs/>
</ds:datastoreItem>
</file>

<file path=customXml/itemProps24.xml><?xml version="1.0" encoding="utf-8"?>
<ds:datastoreItem xmlns:ds="http://schemas.openxmlformats.org/officeDocument/2006/customXml" ds:itemID="{AE46B711-507D-4FA2-AD64-BEFBA75BECF5}">
  <ds:schemaRefs/>
</ds:datastoreItem>
</file>

<file path=customXml/itemProps25.xml><?xml version="1.0" encoding="utf-8"?>
<ds:datastoreItem xmlns:ds="http://schemas.openxmlformats.org/officeDocument/2006/customXml" ds:itemID="{7E0C7BAF-40DC-4B74-98A7-8D734812F189}">
  <ds:schemaRefs/>
</ds:datastoreItem>
</file>

<file path=customXml/itemProps26.xml><?xml version="1.0" encoding="utf-8"?>
<ds:datastoreItem xmlns:ds="http://schemas.openxmlformats.org/officeDocument/2006/customXml" ds:itemID="{E137AB40-1728-4643-B64A-5DFE56A4798E}">
  <ds:schemaRefs/>
</ds:datastoreItem>
</file>

<file path=customXml/itemProps27.xml><?xml version="1.0" encoding="utf-8"?>
<ds:datastoreItem xmlns:ds="http://schemas.openxmlformats.org/officeDocument/2006/customXml" ds:itemID="{A6D55ACD-20FE-42D4-A241-E646A1FF59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3</vt:i4>
      </vt:variant>
    </vt:vector>
  </HeadingPairs>
  <TitlesOfParts>
    <vt:vector size="16" baseType="lpstr">
      <vt:lpstr>Menu</vt:lpstr>
      <vt:lpstr>Produtos</vt:lpstr>
      <vt:lpstr>Vendedores</vt:lpstr>
      <vt:lpstr>Vendas</vt:lpstr>
      <vt:lpstr>Vendas histórico</vt:lpstr>
      <vt:lpstr>Consultas</vt:lpstr>
      <vt:lpstr>DN_Produtos</vt:lpstr>
      <vt:lpstr>DN_Vendas</vt:lpstr>
      <vt:lpstr>Cadastros Auxiliares</vt:lpstr>
      <vt:lpstr>DN_Vendedores</vt:lpstr>
      <vt:lpstr>Dashboard</vt:lpstr>
      <vt:lpstr>DN_Desafio Vendas_Hist</vt:lpstr>
      <vt:lpstr>Dashboard Histórico</vt:lpstr>
      <vt:lpstr>Desc_Categorias</vt:lpstr>
      <vt:lpstr>Desc_Quantidades</vt:lpstr>
      <vt:lpstr>Desc_TabelaToda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 Resolve Testes</dc:creator>
  <cp:lastModifiedBy>Samantha Faustino</cp:lastModifiedBy>
  <cp:lastPrinted>2023-06-07T14:57:58Z</cp:lastPrinted>
  <dcterms:created xsi:type="dcterms:W3CDTF">2023-06-02T17:54:12Z</dcterms:created>
  <dcterms:modified xsi:type="dcterms:W3CDTF">2024-03-01T20:26:11Z</dcterms:modified>
</cp:coreProperties>
</file>